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9. Решение №___ от ___.___.2022г\"/>
    </mc:Choice>
  </mc:AlternateContent>
  <xr:revisionPtr revIDLastSave="0" documentId="13_ncr:1_{ADEDE590-6594-4539-B991-EE93D65DE4C8}" xr6:coauthVersionLast="47" xr6:coauthVersionMax="47" xr10:uidLastSave="{00000000-0000-0000-0000-000000000000}"/>
  <bookViews>
    <workbookView xWindow="3780" yWindow="45" windowWidth="18750" windowHeight="15705" xr2:uid="{00000000-000D-0000-FFFF-FFFF00000000}"/>
  </bookViews>
  <sheets>
    <sheet name="Все года" sheetId="1" r:id="rId1"/>
  </sheets>
  <definedNames>
    <definedName name="_xlnm.Print_Titles" localSheetId="0">'Все года'!$15:$15</definedName>
  </definedNames>
  <calcPr calcId="191029" concurrentCalc="0" concurrentManual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95" i="1" l="1"/>
  <c r="T92" i="1"/>
  <c r="T38" i="1"/>
  <c r="T37" i="1"/>
  <c r="T71" i="1"/>
  <c r="T70" i="1"/>
  <c r="T105" i="1"/>
  <c r="T27" i="1"/>
  <c r="T24" i="1"/>
  <c r="T20" i="1"/>
  <c r="T19" i="1"/>
  <c r="T68" i="1"/>
  <c r="T67" i="1"/>
  <c r="AN95" i="1"/>
  <c r="AN92" i="1"/>
  <c r="AM92" i="1"/>
  <c r="AL92" i="1"/>
  <c r="AK92" i="1"/>
  <c r="AJ92" i="1"/>
  <c r="AI95" i="1"/>
  <c r="AI92" i="1"/>
  <c r="AT92" i="1"/>
  <c r="T49" i="1"/>
  <c r="T48" i="1"/>
  <c r="T55" i="1"/>
  <c r="T54" i="1"/>
  <c r="T64" i="1"/>
  <c r="T63" i="1"/>
  <c r="T84" i="1"/>
  <c r="T83" i="1"/>
  <c r="AN64" i="1"/>
  <c r="AM64" i="1"/>
  <c r="AL64" i="1"/>
  <c r="AK64" i="1"/>
  <c r="AJ64" i="1"/>
  <c r="AI64" i="1"/>
  <c r="AI63" i="1"/>
  <c r="AN63" i="1"/>
  <c r="AM63" i="1"/>
  <c r="AL63" i="1"/>
  <c r="AK63" i="1"/>
  <c r="AJ63" i="1"/>
  <c r="AN38" i="1"/>
  <c r="AI38" i="1"/>
  <c r="AT48" i="1"/>
  <c r="AT54" i="1"/>
  <c r="AT70" i="1"/>
  <c r="AT83" i="1"/>
  <c r="AT16" i="1"/>
  <c r="AT19" i="1"/>
  <c r="AT24" i="1"/>
  <c r="AT32" i="1"/>
  <c r="AT46" i="1"/>
  <c r="AT63" i="1"/>
  <c r="AT67" i="1"/>
  <c r="AT80" i="1"/>
  <c r="AT86" i="1"/>
  <c r="AN71" i="1"/>
  <c r="AN70" i="1"/>
  <c r="AM71" i="1"/>
  <c r="AM70" i="1"/>
  <c r="AL71" i="1"/>
  <c r="AL70" i="1"/>
  <c r="AK71" i="1"/>
  <c r="AK70" i="1"/>
  <c r="AJ71" i="1"/>
  <c r="AJ70" i="1"/>
  <c r="AI71" i="1"/>
  <c r="AI70" i="1"/>
  <c r="AT37" i="1"/>
  <c r="AT13" i="1"/>
</calcChain>
</file>

<file path=xl/sharedStrings.xml><?xml version="1.0" encoding="utf-8"?>
<sst xmlns="http://schemas.openxmlformats.org/spreadsheetml/2006/main" count="438" uniqueCount="236">
  <si>
    <t>"О бюджете Александровского сельского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</si>
  <si>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</si>
  <si>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</si>
  <si>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</si>
  <si>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</si>
  <si>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</si>
  <si>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</si>
  <si>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</si>
  <si>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</si>
  <si>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</si>
  <si>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</si>
  <si>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</si>
  <si>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</si>
  <si>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</si>
  <si>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</si>
  <si>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</si>
  <si>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</si>
  <si>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</si>
  <si>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</si>
  <si>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</si>
  <si>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</si>
  <si>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</si>
  <si>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</si>
  <si>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</si>
  <si>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</si>
  <si>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</si>
  <si>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</si>
  <si>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</si>
  <si>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</si>
  <si>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</si>
  <si>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</si>
  <si>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</si>
  <si>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</si>
  <si>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</si>
  <si>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</si>
  <si>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</si>
  <si>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</si>
  <si>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</si>
  <si>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</si>
  <si>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</si>
  <si>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</si>
  <si>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</si>
  <si>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</si>
  <si>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</si>
  <si>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</si>
  <si>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</si>
  <si>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</si>
  <si>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</si>
  <si>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</si>
  <si>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</si>
  <si>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</si>
  <si>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</si>
  <si>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</si>
  <si>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</si>
  <si>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</si>
  <si>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</si>
  <si>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</si>
  <si>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</si>
  <si>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</si>
  <si>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</si>
  <si>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</si>
  <si>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</si>
  <si>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</si>
  <si>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</si>
  <si>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</si>
  <si>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</si>
  <si>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</si>
  <si>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</si>
  <si>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</si>
  <si>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</si>
  <si>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</si>
  <si>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</si>
  <si>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</si>
  <si>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</si>
  <si>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</si>
  <si>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</si>
  <si>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</si>
  <si>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</si>
  <si>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</si>
  <si>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</si>
  <si>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</si>
  <si>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</si>
  <si>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</si>
  <si>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</si>
  <si>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</si>
  <si>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</si>
  <si>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</si>
  <si>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</si>
  <si>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</si>
  <si>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</si>
  <si>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</si>
  <si>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</si>
  <si>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</si>
  <si>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</si>
  <si>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</si>
  <si>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</si>
  <si>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</si>
  <si>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</si>
  <si>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</si>
  <si>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</si>
  <si>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</si>
  <si>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</si>
  <si>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</si>
  <si>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</si>
  <si>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</si>
  <si>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</si>
  <si>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</si>
  <si>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</si>
  <si>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</si>
  <si>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</si>
  <si>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</si>
  <si>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</si>
  <si>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</si>
  <si>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</si>
  <si>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</si>
  <si>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</si>
  <si>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09.1.00.28980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</si>
  <si>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</si>
  <si>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</si>
  <si>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</si>
  <si>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</si>
  <si>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</si>
  <si>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</si>
  <si>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</si>
  <si>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</si>
  <si>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</si>
  <si>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</si>
  <si>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</si>
  <si>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</si>
  <si>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</si>
  <si>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</si>
  <si>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</si>
  <si>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</si>
  <si>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</si>
  <si>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</si>
  <si>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</si>
  <si>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</si>
  <si>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</si>
  <si>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</si>
  <si>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</si>
  <si>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</si>
  <si>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</si>
  <si>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</si>
  <si>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</si>
  <si>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</si>
  <si>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</si>
  <si>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</si>
  <si>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</si>
  <si>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</si>
  <si>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</si>
  <si>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</si>
  <si>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</si>
  <si>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</si>
  <si>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</si>
  <si>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</si>
  <si>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</si>
  <si>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</si>
  <si>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</si>
  <si>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</si>
  <si>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</si>
  <si>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</si>
  <si>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</si>
  <si>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</si>
  <si>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</si>
  <si>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</si>
  <si>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</si>
  <si>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</si>
  <si>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</si>
  <si>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</si>
  <si>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</si>
  <si>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</si>
  <si>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</si>
  <si>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</si>
  <si>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</si>
  <si>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</si>
  <si>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</si>
  <si>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</si>
  <si>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Расходы на подготовку и проведение выборов органов МСУ (Специальные расходы)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</si>
  <si>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</si>
  <si>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</si>
  <si>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</si>
  <si>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</si>
  <si>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</si>
  <si>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</si>
  <si>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</si>
  <si>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</si>
  <si>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</si>
  <si>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Непрограммные расходы</t>
  </si>
  <si>
    <t>99.9.00.00000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</si>
  <si>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</si>
  <si>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</si>
  <si>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</si>
  <si>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(Уплата налогов, сборов и иных платежей)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</si>
  <si>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</si>
  <si>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</si>
  <si>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</si>
  <si>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</si>
  <si>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</si>
  <si>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</si>
  <si>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</si>
  <si>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</si>
  <si>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</si>
  <si>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</si>
  <si>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06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</si>
  <si>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</si>
  <si>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</si>
  <si>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Всего</t>
  </si>
  <si>
    <t>2023 год</t>
  </si>
  <si>
    <t>Председатель Собрания депутатов - 
глава Александровского сельского поселения                                                     Е.А.Остапец</t>
  </si>
  <si>
    <t>к решению Собрания депутатов                                                                                                                                                                                                                                       Александровского сельского поселения</t>
  </si>
  <si>
    <t>поселения Азовского района на 2022 год и</t>
  </si>
  <si>
    <t>на плановый период 2023 и 2024 годов"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</si>
  <si>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2022 год и плановый период 2023 и 2024 годов</t>
  </si>
  <si>
    <t>2024 год</t>
  </si>
  <si>
    <t>Приложение №6</t>
  </si>
  <si>
    <t>14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</si>
  <si>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смоуправления (Бюджетные инвестиции)</t>
  </si>
  <si>
    <t>99.9.00.28930</t>
  </si>
  <si>
    <t>"О внесении изменений и дополнений в решение</t>
  </si>
  <si>
    <t xml:space="preserve"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</t>
  </si>
  <si>
    <t>05.1.F3.67483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</si>
  <si>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</si>
  <si>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</si>
  <si>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</si>
  <si>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</si>
  <si>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Расходы на разработку проектно-сметной документации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</si>
  <si>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</si>
  <si>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</si>
  <si>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</si>
  <si>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13.1.00.28190</t>
  </si>
  <si>
    <t>05.2.00.68080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</si>
  <si>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</si>
  <si>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</si>
  <si>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от 15.11.2022 №48</t>
  </si>
  <si>
    <t>99.9.00.85050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</si>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</sst>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0" fillId="0" borderId="0" xfId="0" applyAlignment="1">
      <alignment horizontal="right"/>
    </xf>
    <xf numFmtId="0" fontId="7" fillId="0" borderId="3" xfId="0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164" fontId="7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165" fontId="7" fillId="0" borderId="3" xfId="0" applyNumberFormat="1" applyFont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113"/>
  <sheetViews>
    <sheetView tabSelected="1" view="pageBreakPreview" topLeftCell="A47" zoomScale="75" zoomScaleNormal="70" zoomScaleSheetLayoutView="75" workbookViewId="0">
      <selection activeCell="R108" sqref="R108"/>
    </sheetView>
  </sheetViews>
  <sheetFormatPr defaultRowHeight="14.45" customHeight="1" x14ac:dyDescent="0.25"/>
  <cols>
    <col min="1" max="1" width="91.85546875" customWidth="1"/>
    <col min="2" max="2" width="16.140625" customWidth="1"/>
    <col min="3" max="16" width="12.7109375" hidden="1" customWidth="1"/>
    <col min="17" max="17" width="8.42578125" customWidth="1"/>
    <col min="18" max="19" width="4.7109375" customWidth="1"/>
    <col min="20" max="20" width="14.7109375" customWidth="1"/>
    <col min="21" max="34" width="14.7109375" hidden="1" customWidth="1"/>
    <col min="35" max="35" width="14.7109375" customWidth="1"/>
    <col min="36" max="39" width="14.7109375" hidden="1" customWidth="1"/>
    <col min="40" max="40" width="14.7109375" customWidth="1"/>
    <col min="41" max="44" width="14.7109375" hidden="1" customWidth="1"/>
    <col min="45" max="45" width="0" hidden="1" customWidth="1"/>
    <col min="46" max="46" width="9.140625" hidden="1" customWidth="1"/>
  </cols>
  <sheetData>
    <row r="1" spans="1:46" ht="18.7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214</v>
      </c>
      <c r="AO1" s="4"/>
      <c r="AP1" s="4"/>
      <c r="AQ1" s="4"/>
    </row>
    <row r="2" spans="1:46" s="17" customFormat="1" ht="30.75" customHeight="1" x14ac:dyDescent="0.25">
      <c r="A2" s="34" t="s">
        <v>209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4"/>
      <c r="AP2" s="4"/>
      <c r="AQ2" s="4"/>
    </row>
    <row r="3" spans="1:46" s="17" customFormat="1" ht="16.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34" t="s">
        <v>218</v>
      </c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4"/>
      <c r="AP3" s="4"/>
      <c r="AQ3" s="4"/>
    </row>
    <row r="4" spans="1:46" ht="17.100000000000001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0</v>
      </c>
      <c r="AO4" s="4"/>
      <c r="AP4" s="4"/>
      <c r="AQ4" s="4"/>
    </row>
    <row r="5" spans="1:46" ht="17.100000000000001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210</v>
      </c>
      <c r="AO5" s="4"/>
      <c r="AP5" s="4"/>
      <c r="AQ5" s="4"/>
    </row>
    <row r="6" spans="1:46" ht="17.100000000000001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211</v>
      </c>
      <c r="AO6" s="4"/>
      <c r="AP6" s="4"/>
      <c r="AQ6" s="4"/>
    </row>
    <row r="7" spans="1:46" ht="17.10000000000000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 t="s">
        <v>233</v>
      </c>
      <c r="AO7" s="4"/>
      <c r="AP7" s="4"/>
      <c r="AQ7" s="4"/>
    </row>
    <row r="8" spans="1:46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6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6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6" ht="59.85" customHeight="1" x14ac:dyDescent="0.25">
      <c r="A11" s="37" t="s">
        <v>212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7"/>
      <c r="AP11" s="7"/>
      <c r="AQ11" s="7"/>
      <c r="AR11" s="7"/>
    </row>
    <row r="12" spans="1:46" ht="17.100000000000001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8" t="s">
        <v>1</v>
      </c>
      <c r="AO12" s="6"/>
      <c r="AP12" s="6"/>
      <c r="AQ12" s="6"/>
    </row>
    <row r="13" spans="1:46" ht="15" x14ac:dyDescent="0.25">
      <c r="A13" s="35" t="s">
        <v>2</v>
      </c>
      <c r="B13" s="35" t="s">
        <v>3</v>
      </c>
      <c r="C13" s="35" t="s">
        <v>3</v>
      </c>
      <c r="D13" s="35" t="s">
        <v>3</v>
      </c>
      <c r="E13" s="35" t="s">
        <v>3</v>
      </c>
      <c r="F13" s="35" t="s">
        <v>3</v>
      </c>
      <c r="G13" s="35" t="s">
        <v>3</v>
      </c>
      <c r="H13" s="35" t="s">
        <v>3</v>
      </c>
      <c r="I13" s="35" t="s">
        <v>3</v>
      </c>
      <c r="J13" s="35" t="s">
        <v>3</v>
      </c>
      <c r="K13" s="35" t="s">
        <v>3</v>
      </c>
      <c r="L13" s="35" t="s">
        <v>3</v>
      </c>
      <c r="M13" s="35" t="s">
        <v>3</v>
      </c>
      <c r="N13" s="35" t="s">
        <v>3</v>
      </c>
      <c r="O13" s="35" t="s">
        <v>3</v>
      </c>
      <c r="P13" s="35" t="s">
        <v>3</v>
      </c>
      <c r="Q13" s="35" t="s">
        <v>4</v>
      </c>
      <c r="R13" s="35" t="s">
        <v>5</v>
      </c>
      <c r="S13" s="35" t="s">
        <v>12</v>
      </c>
      <c r="T13" s="35" t="s">
        <v>22</v>
      </c>
      <c r="U13" s="35" t="s">
        <v>14</v>
      </c>
      <c r="V13" s="35" t="s">
        <v>15</v>
      </c>
      <c r="W13" s="35" t="s">
        <v>16</v>
      </c>
      <c r="X13" s="35" t="s">
        <v>17</v>
      </c>
      <c r="Y13" s="35" t="s">
        <v>13</v>
      </c>
      <c r="Z13" s="35" t="s">
        <v>14</v>
      </c>
      <c r="AA13" s="35" t="s">
        <v>15</v>
      </c>
      <c r="AB13" s="35" t="s">
        <v>16</v>
      </c>
      <c r="AC13" s="35" t="s">
        <v>17</v>
      </c>
      <c r="AD13" s="35" t="s">
        <v>13</v>
      </c>
      <c r="AE13" s="35" t="s">
        <v>14</v>
      </c>
      <c r="AF13" s="35" t="s">
        <v>15</v>
      </c>
      <c r="AG13" s="35" t="s">
        <v>16</v>
      </c>
      <c r="AH13" s="35" t="s">
        <v>17</v>
      </c>
      <c r="AI13" s="35" t="s">
        <v>207</v>
      </c>
      <c r="AJ13" s="35" t="s">
        <v>18</v>
      </c>
      <c r="AK13" s="35" t="s">
        <v>19</v>
      </c>
      <c r="AL13" s="35" t="s">
        <v>20</v>
      </c>
      <c r="AM13" s="35" t="s">
        <v>21</v>
      </c>
      <c r="AN13" s="35" t="s">
        <v>213</v>
      </c>
      <c r="AO13" s="35" t="s">
        <v>23</v>
      </c>
      <c r="AP13" s="35" t="s">
        <v>24</v>
      </c>
      <c r="AQ13" s="35" t="s">
        <v>25</v>
      </c>
      <c r="AR13" s="35" t="s">
        <v>26</v>
      </c>
      <c r="AT13" s="22">
        <f>AT16+AT19+AT24+AT32+AT37+AT46+AT48+AT54+AT63+AT67+AT70+AT80+AT83+AT86+AT92</f>
        <v>19933.500000000004</v>
      </c>
    </row>
    <row r="14" spans="1:46" ht="15" x14ac:dyDescent="0.25">
      <c r="A14" s="35"/>
      <c r="B14" s="35" t="s">
        <v>3</v>
      </c>
      <c r="C14" s="35" t="s">
        <v>3</v>
      </c>
      <c r="D14" s="35" t="s">
        <v>3</v>
      </c>
      <c r="E14" s="35" t="s">
        <v>3</v>
      </c>
      <c r="F14" s="35" t="s">
        <v>3</v>
      </c>
      <c r="G14" s="35" t="s">
        <v>3</v>
      </c>
      <c r="H14" s="35" t="s">
        <v>3</v>
      </c>
      <c r="I14" s="35" t="s">
        <v>3</v>
      </c>
      <c r="J14" s="35" t="s">
        <v>3</v>
      </c>
      <c r="K14" s="35" t="s">
        <v>3</v>
      </c>
      <c r="L14" s="35" t="s">
        <v>3</v>
      </c>
      <c r="M14" s="35" t="s">
        <v>3</v>
      </c>
      <c r="N14" s="35" t="s">
        <v>3</v>
      </c>
      <c r="O14" s="35" t="s">
        <v>3</v>
      </c>
      <c r="P14" s="35" t="s">
        <v>3</v>
      </c>
      <c r="Q14" s="35" t="s">
        <v>4</v>
      </c>
      <c r="R14" s="35" t="s">
        <v>5</v>
      </c>
      <c r="S14" s="35" t="s">
        <v>6</v>
      </c>
      <c r="T14" s="35" t="s">
        <v>7</v>
      </c>
      <c r="U14" s="35" t="s">
        <v>8</v>
      </c>
      <c r="V14" s="35" t="s">
        <v>9</v>
      </c>
      <c r="W14" s="35" t="s">
        <v>10</v>
      </c>
      <c r="X14" s="35" t="s">
        <v>11</v>
      </c>
      <c r="Y14" s="35" t="s">
        <v>7</v>
      </c>
      <c r="Z14" s="35" t="s">
        <v>8</v>
      </c>
      <c r="AA14" s="35" t="s">
        <v>9</v>
      </c>
      <c r="AB14" s="35" t="s">
        <v>10</v>
      </c>
      <c r="AC14" s="35" t="s">
        <v>11</v>
      </c>
      <c r="AD14" s="35" t="s">
        <v>7</v>
      </c>
      <c r="AE14" s="35" t="s">
        <v>8</v>
      </c>
      <c r="AF14" s="35" t="s">
        <v>9</v>
      </c>
      <c r="AG14" s="35" t="s">
        <v>10</v>
      </c>
      <c r="AH14" s="35" t="s">
        <v>11</v>
      </c>
      <c r="AI14" s="35" t="s">
        <v>7</v>
      </c>
      <c r="AJ14" s="35" t="s">
        <v>8</v>
      </c>
      <c r="AK14" s="35" t="s">
        <v>9</v>
      </c>
      <c r="AL14" s="35" t="s">
        <v>10</v>
      </c>
      <c r="AM14" s="35" t="s">
        <v>11</v>
      </c>
      <c r="AN14" s="35" t="s">
        <v>7</v>
      </c>
      <c r="AO14" s="35" t="s">
        <v>8</v>
      </c>
      <c r="AP14" s="35" t="s">
        <v>9</v>
      </c>
      <c r="AQ14" s="35" t="s">
        <v>10</v>
      </c>
      <c r="AR14" s="35" t="s">
        <v>11</v>
      </c>
    </row>
    <row r="15" spans="1:46" ht="15.75" hidden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46" ht="49.5" customHeight="1" x14ac:dyDescent="0.25">
      <c r="A16" s="11" t="s">
        <v>27</v>
      </c>
      <c r="B16" s="12" t="s">
        <v>28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/>
      <c r="R16" s="12"/>
      <c r="S16" s="12"/>
      <c r="T16" s="13">
        <v>10</v>
      </c>
      <c r="U16" s="13">
        <v>0</v>
      </c>
      <c r="V16" s="13">
        <v>0</v>
      </c>
      <c r="W16" s="13">
        <v>0</v>
      </c>
      <c r="X16" s="13">
        <v>0</v>
      </c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5">
        <v>0</v>
      </c>
      <c r="AT16" s="22">
        <f>T16</f>
        <v>10</v>
      </c>
    </row>
    <row r="17" spans="1:46" ht="34.15" customHeight="1" x14ac:dyDescent="0.25">
      <c r="A17" s="11" t="s">
        <v>29</v>
      </c>
      <c r="B17" s="12" t="s">
        <v>30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/>
      <c r="R17" s="12"/>
      <c r="S17" s="12"/>
      <c r="T17" s="13">
        <v>10</v>
      </c>
      <c r="U17" s="13">
        <v>0</v>
      </c>
      <c r="V17" s="13">
        <v>0</v>
      </c>
      <c r="W17" s="13">
        <v>0</v>
      </c>
      <c r="X17" s="13">
        <v>0</v>
      </c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5">
        <v>0</v>
      </c>
    </row>
    <row r="18" spans="1:46" ht="126.75" customHeight="1" x14ac:dyDescent="0.25">
      <c r="A18" s="16" t="s">
        <v>31</v>
      </c>
      <c r="B18" s="12" t="s">
        <v>32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 t="s">
        <v>33</v>
      </c>
      <c r="R18" s="12" t="s">
        <v>34</v>
      </c>
      <c r="S18" s="12" t="s">
        <v>35</v>
      </c>
      <c r="T18" s="13">
        <v>10</v>
      </c>
      <c r="U18" s="13">
        <v>0</v>
      </c>
      <c r="V18" s="13">
        <v>0</v>
      </c>
      <c r="W18" s="13">
        <v>0</v>
      </c>
      <c r="X18" s="13">
        <v>0</v>
      </c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5">
        <v>0</v>
      </c>
    </row>
    <row r="19" spans="1:46" ht="66" customHeight="1" x14ac:dyDescent="0.25">
      <c r="A19" s="11" t="s">
        <v>36</v>
      </c>
      <c r="B19" s="12" t="s">
        <v>37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/>
      <c r="R19" s="12"/>
      <c r="S19" s="12"/>
      <c r="T19" s="13">
        <f>T20+T22</f>
        <v>14.8</v>
      </c>
      <c r="U19" s="13">
        <v>0</v>
      </c>
      <c r="V19" s="13">
        <v>0</v>
      </c>
      <c r="W19" s="13">
        <v>0</v>
      </c>
      <c r="X19" s="13">
        <v>0</v>
      </c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3">
        <v>16.899999999999999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5">
        <v>0</v>
      </c>
      <c r="AT19" s="22">
        <f>T19</f>
        <v>14.8</v>
      </c>
    </row>
    <row r="20" spans="1:46" ht="34.15" customHeight="1" x14ac:dyDescent="0.25">
      <c r="A20" s="11" t="s">
        <v>38</v>
      </c>
      <c r="B20" s="12" t="s">
        <v>39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/>
      <c r="R20" s="12"/>
      <c r="S20" s="12"/>
      <c r="T20" s="13">
        <f>T21</f>
        <v>4.8</v>
      </c>
      <c r="U20" s="13">
        <v>0</v>
      </c>
      <c r="V20" s="13">
        <v>0</v>
      </c>
      <c r="W20" s="13">
        <v>0</v>
      </c>
      <c r="X20" s="13">
        <v>0</v>
      </c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3">
        <v>8.9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5">
        <v>0</v>
      </c>
    </row>
    <row r="21" spans="1:46" ht="105.75" customHeight="1" x14ac:dyDescent="0.25">
      <c r="A21" s="16" t="s">
        <v>40</v>
      </c>
      <c r="B21" s="12" t="s">
        <v>41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 t="s">
        <v>33</v>
      </c>
      <c r="R21" s="12" t="s">
        <v>42</v>
      </c>
      <c r="S21" s="12" t="s">
        <v>166</v>
      </c>
      <c r="T21" s="13">
        <v>4.8</v>
      </c>
      <c r="U21" s="13">
        <v>0</v>
      </c>
      <c r="V21" s="13">
        <v>0</v>
      </c>
      <c r="W21" s="13">
        <v>0</v>
      </c>
      <c r="X21" s="13">
        <v>0</v>
      </c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>
        <v>8.9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5">
        <v>0</v>
      </c>
    </row>
    <row r="22" spans="1:46" ht="34.15" customHeight="1" x14ac:dyDescent="0.25">
      <c r="A22" s="11" t="s">
        <v>44</v>
      </c>
      <c r="B22" s="12" t="s">
        <v>45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/>
      <c r="R22" s="12"/>
      <c r="S22" s="12"/>
      <c r="T22" s="13">
        <v>10</v>
      </c>
      <c r="U22" s="13">
        <v>0</v>
      </c>
      <c r="V22" s="13">
        <v>0</v>
      </c>
      <c r="W22" s="13">
        <v>0</v>
      </c>
      <c r="X22" s="13">
        <v>0</v>
      </c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3">
        <v>8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5">
        <v>0</v>
      </c>
    </row>
    <row r="23" spans="1:46" ht="132.75" customHeight="1" x14ac:dyDescent="0.25">
      <c r="A23" s="16" t="s">
        <v>46</v>
      </c>
      <c r="B23" s="12" t="s">
        <v>47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 t="s">
        <v>33</v>
      </c>
      <c r="R23" s="12" t="s">
        <v>42</v>
      </c>
      <c r="S23" s="12" t="s">
        <v>166</v>
      </c>
      <c r="T23" s="13">
        <v>10</v>
      </c>
      <c r="U23" s="13">
        <v>0</v>
      </c>
      <c r="V23" s="13">
        <v>0</v>
      </c>
      <c r="W23" s="13">
        <v>0</v>
      </c>
      <c r="X23" s="13">
        <v>0</v>
      </c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3">
        <v>8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5">
        <v>0</v>
      </c>
    </row>
    <row r="24" spans="1:46" ht="51.4" customHeight="1" x14ac:dyDescent="0.25">
      <c r="A24" s="11" t="s">
        <v>48</v>
      </c>
      <c r="B24" s="12" t="s">
        <v>49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/>
      <c r="R24" s="12"/>
      <c r="S24" s="12"/>
      <c r="T24" s="13">
        <f>T25+T27+T30</f>
        <v>24.8</v>
      </c>
      <c r="U24" s="13">
        <v>0</v>
      </c>
      <c r="V24" s="13">
        <v>0</v>
      </c>
      <c r="W24" s="13">
        <v>0</v>
      </c>
      <c r="X24" s="13">
        <v>0</v>
      </c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3">
        <v>9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5">
        <v>0</v>
      </c>
      <c r="AT24" s="22">
        <f>T24</f>
        <v>24.8</v>
      </c>
    </row>
    <row r="25" spans="1:46" ht="34.15" customHeight="1" x14ac:dyDescent="0.25">
      <c r="A25" s="11" t="s">
        <v>50</v>
      </c>
      <c r="B25" s="12" t="s">
        <v>51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/>
      <c r="R25" s="12"/>
      <c r="S25" s="12"/>
      <c r="T25" s="13">
        <v>3</v>
      </c>
      <c r="U25" s="13">
        <v>0</v>
      </c>
      <c r="V25" s="13">
        <v>0</v>
      </c>
      <c r="W25" s="13">
        <v>0</v>
      </c>
      <c r="X25" s="13">
        <v>0</v>
      </c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3">
        <v>3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5">
        <v>0</v>
      </c>
    </row>
    <row r="26" spans="1:46" ht="125.25" customHeight="1" x14ac:dyDescent="0.25">
      <c r="A26" s="16" t="s">
        <v>52</v>
      </c>
      <c r="B26" s="12" t="s">
        <v>53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 t="s">
        <v>33</v>
      </c>
      <c r="R26" s="12" t="s">
        <v>42</v>
      </c>
      <c r="S26" s="12" t="s">
        <v>215</v>
      </c>
      <c r="T26" s="13">
        <v>3</v>
      </c>
      <c r="U26" s="13">
        <v>0</v>
      </c>
      <c r="V26" s="13">
        <v>0</v>
      </c>
      <c r="W26" s="13">
        <v>0</v>
      </c>
      <c r="X26" s="13">
        <v>0</v>
      </c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3">
        <v>3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5">
        <v>0</v>
      </c>
    </row>
    <row r="27" spans="1:46" ht="34.15" customHeight="1" x14ac:dyDescent="0.25">
      <c r="A27" s="11" t="s">
        <v>54</v>
      </c>
      <c r="B27" s="12" t="s">
        <v>55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/>
      <c r="R27" s="12"/>
      <c r="S27" s="12"/>
      <c r="T27" s="13">
        <f>T28+T29</f>
        <v>18.8</v>
      </c>
      <c r="U27" s="13">
        <v>0</v>
      </c>
      <c r="V27" s="13">
        <v>0</v>
      </c>
      <c r="W27" s="13">
        <v>0</v>
      </c>
      <c r="X27" s="13">
        <v>0</v>
      </c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3">
        <v>3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5">
        <v>0</v>
      </c>
    </row>
    <row r="28" spans="1:46" ht="141" customHeight="1" x14ac:dyDescent="0.25">
      <c r="A28" s="16" t="s">
        <v>56</v>
      </c>
      <c r="B28" s="12" t="s">
        <v>57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 t="s">
        <v>33</v>
      </c>
      <c r="R28" s="12" t="s">
        <v>42</v>
      </c>
      <c r="S28" s="12" t="s">
        <v>215</v>
      </c>
      <c r="T28" s="13">
        <v>3</v>
      </c>
      <c r="U28" s="13">
        <v>0</v>
      </c>
      <c r="V28" s="13">
        <v>0</v>
      </c>
      <c r="W28" s="13">
        <v>0</v>
      </c>
      <c r="X28" s="13">
        <v>0</v>
      </c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3">
        <v>3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5">
        <v>0</v>
      </c>
    </row>
    <row r="29" spans="1:46" ht="127.5" customHeight="1" x14ac:dyDescent="0.25">
      <c r="A29" s="16" t="s">
        <v>58</v>
      </c>
      <c r="B29" s="12" t="s">
        <v>59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 t="s">
        <v>33</v>
      </c>
      <c r="R29" s="12" t="s">
        <v>35</v>
      </c>
      <c r="S29" s="12" t="s">
        <v>42</v>
      </c>
      <c r="T29" s="13">
        <v>15.8</v>
      </c>
      <c r="U29" s="13">
        <v>0</v>
      </c>
      <c r="V29" s="13">
        <v>0</v>
      </c>
      <c r="W29" s="13">
        <v>0</v>
      </c>
      <c r="X29" s="13">
        <v>0</v>
      </c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5">
        <v>0</v>
      </c>
    </row>
    <row r="30" spans="1:46" ht="34.15" customHeight="1" x14ac:dyDescent="0.25">
      <c r="A30" s="11" t="s">
        <v>60</v>
      </c>
      <c r="B30" s="12" t="s">
        <v>61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/>
      <c r="R30" s="12"/>
      <c r="S30" s="12"/>
      <c r="T30" s="13">
        <v>3</v>
      </c>
      <c r="U30" s="13">
        <v>0</v>
      </c>
      <c r="V30" s="13">
        <v>0</v>
      </c>
      <c r="W30" s="13">
        <v>0</v>
      </c>
      <c r="X30" s="13">
        <v>0</v>
      </c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3">
        <v>3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5">
        <v>0</v>
      </c>
    </row>
    <row r="31" spans="1:46" ht="119.25" customHeight="1" x14ac:dyDescent="0.25">
      <c r="A31" s="16" t="s">
        <v>62</v>
      </c>
      <c r="B31" s="12" t="s">
        <v>63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 t="s">
        <v>33</v>
      </c>
      <c r="R31" s="12" t="s">
        <v>42</v>
      </c>
      <c r="S31" s="12" t="s">
        <v>215</v>
      </c>
      <c r="T31" s="13">
        <v>3</v>
      </c>
      <c r="U31" s="13">
        <v>0</v>
      </c>
      <c r="V31" s="13">
        <v>0</v>
      </c>
      <c r="W31" s="13">
        <v>0</v>
      </c>
      <c r="X31" s="13">
        <v>0</v>
      </c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3">
        <v>3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5">
        <v>0</v>
      </c>
    </row>
    <row r="32" spans="1:46" ht="34.15" customHeight="1" x14ac:dyDescent="0.25">
      <c r="A32" s="11" t="s">
        <v>64</v>
      </c>
      <c r="B32" s="12" t="s">
        <v>65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/>
      <c r="R32" s="12"/>
      <c r="S32" s="12"/>
      <c r="T32" s="13">
        <v>600</v>
      </c>
      <c r="U32" s="13">
        <v>0</v>
      </c>
      <c r="V32" s="13">
        <v>0</v>
      </c>
      <c r="W32" s="13">
        <v>0</v>
      </c>
      <c r="X32" s="13">
        <v>0</v>
      </c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5">
        <v>0</v>
      </c>
      <c r="AT32" s="22">
        <f>T32</f>
        <v>600</v>
      </c>
    </row>
    <row r="33" spans="1:46" ht="34.15" customHeight="1" x14ac:dyDescent="0.25">
      <c r="A33" s="11" t="s">
        <v>66</v>
      </c>
      <c r="B33" s="12" t="s">
        <v>67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/>
      <c r="R33" s="12"/>
      <c r="S33" s="12"/>
      <c r="T33" s="13">
        <v>600</v>
      </c>
      <c r="U33" s="13">
        <v>0</v>
      </c>
      <c r="V33" s="13">
        <v>0</v>
      </c>
      <c r="W33" s="13">
        <v>0</v>
      </c>
      <c r="X33" s="13">
        <v>0</v>
      </c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5">
        <v>0</v>
      </c>
    </row>
    <row r="34" spans="1:46" ht="96.75" customHeight="1" x14ac:dyDescent="0.25">
      <c r="A34" s="16" t="s">
        <v>68</v>
      </c>
      <c r="B34" s="12" t="s">
        <v>69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 t="s">
        <v>33</v>
      </c>
      <c r="R34" s="12" t="s">
        <v>70</v>
      </c>
      <c r="S34" s="12" t="s">
        <v>43</v>
      </c>
      <c r="T34" s="13">
        <v>600</v>
      </c>
      <c r="U34" s="13">
        <v>0</v>
      </c>
      <c r="V34" s="13">
        <v>0</v>
      </c>
      <c r="W34" s="13">
        <v>0</v>
      </c>
      <c r="X34" s="13">
        <v>0</v>
      </c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5">
        <v>0</v>
      </c>
    </row>
    <row r="35" spans="1:46" ht="34.15" hidden="1" customHeight="1" x14ac:dyDescent="0.25">
      <c r="A35" s="11" t="s">
        <v>71</v>
      </c>
      <c r="B35" s="12" t="s">
        <v>72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/>
      <c r="R35" s="12"/>
      <c r="S35" s="12"/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5">
        <v>0</v>
      </c>
    </row>
    <row r="36" spans="1:46" ht="102.75" hidden="1" customHeight="1" x14ac:dyDescent="0.25">
      <c r="A36" s="16" t="s">
        <v>73</v>
      </c>
      <c r="B36" s="12" t="s">
        <v>74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 t="s">
        <v>33</v>
      </c>
      <c r="R36" s="12" t="s">
        <v>70</v>
      </c>
      <c r="S36" s="12" t="s">
        <v>43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5">
        <v>0</v>
      </c>
    </row>
    <row r="37" spans="1:46" ht="57" customHeight="1" x14ac:dyDescent="0.25">
      <c r="A37" s="11" t="s">
        <v>75</v>
      </c>
      <c r="B37" s="12" t="s">
        <v>76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/>
      <c r="R37" s="12"/>
      <c r="S37" s="12"/>
      <c r="T37" s="13">
        <f>T38</f>
        <v>3022.2</v>
      </c>
      <c r="U37" s="13">
        <v>0</v>
      </c>
      <c r="V37" s="13">
        <v>0</v>
      </c>
      <c r="W37" s="13">
        <v>0</v>
      </c>
      <c r="X37" s="13">
        <v>0</v>
      </c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5">
        <v>0</v>
      </c>
      <c r="AT37" s="22">
        <f>T37</f>
        <v>3022.2</v>
      </c>
    </row>
    <row r="38" spans="1:46" ht="34.15" customHeight="1" x14ac:dyDescent="0.25">
      <c r="A38" s="11" t="s">
        <v>77</v>
      </c>
      <c r="B38" s="12" t="s">
        <v>78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0"/>
      <c r="R38" s="12"/>
      <c r="S38" s="12"/>
      <c r="T38" s="13">
        <f>T39+T40+T41+T42+T44+T43</f>
        <v>3022.2</v>
      </c>
      <c r="U38" s="13">
        <v>0</v>
      </c>
      <c r="V38" s="13">
        <v>0</v>
      </c>
      <c r="W38" s="13">
        <v>0</v>
      </c>
      <c r="X38" s="13">
        <v>0</v>
      </c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3">
        <f>AI39+AI40+AI41+AI42+AI44</f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f>AN39+AN40+AN41+AN42+AN44</f>
        <v>0</v>
      </c>
      <c r="AO38" s="13">
        <v>0</v>
      </c>
      <c r="AP38" s="13">
        <v>0</v>
      </c>
      <c r="AQ38" s="13">
        <v>0</v>
      </c>
      <c r="AR38" s="15">
        <v>0</v>
      </c>
    </row>
    <row r="39" spans="1:46" ht="106.5" hidden="1" customHeight="1" x14ac:dyDescent="0.25">
      <c r="A39" s="16" t="s">
        <v>79</v>
      </c>
      <c r="B39" s="12" t="s">
        <v>80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0" t="s">
        <v>33</v>
      </c>
      <c r="R39" s="12" t="s">
        <v>35</v>
      </c>
      <c r="S39" s="12" t="s">
        <v>81</v>
      </c>
      <c r="T39" s="13"/>
      <c r="U39" s="13">
        <v>0</v>
      </c>
      <c r="V39" s="13">
        <v>0</v>
      </c>
      <c r="W39" s="13">
        <v>0</v>
      </c>
      <c r="X39" s="13">
        <v>0</v>
      </c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5">
        <v>0</v>
      </c>
    </row>
    <row r="40" spans="1:46" ht="106.5" customHeight="1" x14ac:dyDescent="0.25">
      <c r="A40" s="23" t="s">
        <v>219</v>
      </c>
      <c r="B40" s="24" t="s">
        <v>220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25">
        <v>850</v>
      </c>
      <c r="R40" s="24" t="s">
        <v>35</v>
      </c>
      <c r="S40" s="24" t="s">
        <v>81</v>
      </c>
      <c r="T40" s="26">
        <v>1241.9000000000001</v>
      </c>
      <c r="U40" s="13"/>
      <c r="V40" s="13"/>
      <c r="W40" s="13"/>
      <c r="X40" s="13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6">
        <v>0</v>
      </c>
      <c r="AJ40" s="13"/>
      <c r="AK40" s="13"/>
      <c r="AL40" s="13"/>
      <c r="AM40" s="13"/>
      <c r="AN40" s="26">
        <v>0</v>
      </c>
      <c r="AO40" s="13"/>
      <c r="AP40" s="13"/>
      <c r="AQ40" s="13"/>
      <c r="AR40" s="15"/>
    </row>
    <row r="41" spans="1:46" ht="106.5" customHeight="1" x14ac:dyDescent="0.25">
      <c r="A41" s="23" t="s">
        <v>221</v>
      </c>
      <c r="B41" s="24" t="s">
        <v>222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25">
        <v>850</v>
      </c>
      <c r="R41" s="24" t="s">
        <v>35</v>
      </c>
      <c r="S41" s="24" t="s">
        <v>81</v>
      </c>
      <c r="T41" s="26">
        <v>24.2</v>
      </c>
      <c r="U41" s="13"/>
      <c r="V41" s="13"/>
      <c r="W41" s="13"/>
      <c r="X41" s="13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6">
        <v>0</v>
      </c>
      <c r="AJ41" s="13"/>
      <c r="AK41" s="13"/>
      <c r="AL41" s="13"/>
      <c r="AM41" s="13"/>
      <c r="AN41" s="26">
        <v>0</v>
      </c>
      <c r="AO41" s="13"/>
      <c r="AP41" s="13"/>
      <c r="AQ41" s="13"/>
      <c r="AR41" s="15"/>
    </row>
    <row r="42" spans="1:46" ht="129.75" customHeight="1" x14ac:dyDescent="0.25">
      <c r="A42" s="28" t="s">
        <v>223</v>
      </c>
      <c r="B42" s="24" t="s">
        <v>224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25">
        <v>850</v>
      </c>
      <c r="R42" s="24" t="s">
        <v>35</v>
      </c>
      <c r="S42" s="24" t="s">
        <v>81</v>
      </c>
      <c r="T42" s="26">
        <v>1.6</v>
      </c>
      <c r="U42" s="13">
        <v>0</v>
      </c>
      <c r="V42" s="13">
        <v>0</v>
      </c>
      <c r="W42" s="13">
        <v>0</v>
      </c>
      <c r="X42" s="13">
        <v>0</v>
      </c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6">
        <v>0</v>
      </c>
      <c r="AJ42" s="13">
        <v>0</v>
      </c>
      <c r="AK42" s="13">
        <v>0</v>
      </c>
      <c r="AL42" s="13">
        <v>0</v>
      </c>
      <c r="AM42" s="13">
        <v>0</v>
      </c>
      <c r="AN42" s="26">
        <v>0</v>
      </c>
      <c r="AO42" s="13"/>
      <c r="AP42" s="13"/>
      <c r="AQ42" s="13"/>
      <c r="AR42" s="15"/>
    </row>
    <row r="43" spans="1:46" ht="129.75" customHeight="1" x14ac:dyDescent="0.25">
      <c r="A43" s="16" t="s">
        <v>79</v>
      </c>
      <c r="B43" s="12" t="s">
        <v>230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32" t="s">
        <v>33</v>
      </c>
      <c r="R43" s="12" t="s">
        <v>35</v>
      </c>
      <c r="S43" s="12" t="s">
        <v>81</v>
      </c>
      <c r="T43" s="26">
        <v>154.5</v>
      </c>
      <c r="U43" s="13"/>
      <c r="V43" s="13"/>
      <c r="W43" s="13"/>
      <c r="X43" s="13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6">
        <v>0</v>
      </c>
      <c r="AJ43" s="13"/>
      <c r="AK43" s="13"/>
      <c r="AL43" s="13"/>
      <c r="AM43" s="13"/>
      <c r="AN43" s="26">
        <v>0</v>
      </c>
      <c r="AO43" s="13"/>
      <c r="AP43" s="13"/>
      <c r="AQ43" s="13"/>
      <c r="AR43" s="15"/>
    </row>
    <row r="44" spans="1:46" ht="81.75" customHeight="1" x14ac:dyDescent="0.25">
      <c r="A44" s="23" t="s">
        <v>226</v>
      </c>
      <c r="B44" s="12" t="s">
        <v>227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25">
        <v>410</v>
      </c>
      <c r="R44" s="24" t="s">
        <v>35</v>
      </c>
      <c r="S44" s="12" t="s">
        <v>81</v>
      </c>
      <c r="T44" s="26">
        <v>1600</v>
      </c>
      <c r="U44" s="13"/>
      <c r="V44" s="13"/>
      <c r="W44" s="13"/>
      <c r="X44" s="13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6">
        <v>0</v>
      </c>
      <c r="AJ44" s="13"/>
      <c r="AK44" s="13"/>
      <c r="AL44" s="13"/>
      <c r="AM44" s="13"/>
      <c r="AN44" s="26">
        <v>0</v>
      </c>
      <c r="AO44" s="13"/>
      <c r="AP44" s="13"/>
      <c r="AQ44" s="13"/>
      <c r="AR44" s="15"/>
    </row>
    <row r="45" spans="1:46" ht="51.4" customHeight="1" x14ac:dyDescent="0.25">
      <c r="A45" s="11" t="s">
        <v>82</v>
      </c>
      <c r="B45" s="12" t="s">
        <v>83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0"/>
      <c r="R45" s="12"/>
      <c r="S45" s="12"/>
      <c r="T45" s="13">
        <v>5</v>
      </c>
      <c r="U45" s="13">
        <v>0</v>
      </c>
      <c r="V45" s="13">
        <v>0</v>
      </c>
      <c r="W45" s="13">
        <v>0</v>
      </c>
      <c r="X45" s="13">
        <v>0</v>
      </c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5">
        <v>0</v>
      </c>
    </row>
    <row r="46" spans="1:46" ht="41.25" customHeight="1" x14ac:dyDescent="0.25">
      <c r="A46" s="11" t="s">
        <v>84</v>
      </c>
      <c r="B46" s="12" t="s">
        <v>85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0"/>
      <c r="R46" s="12"/>
      <c r="S46" s="12"/>
      <c r="T46" s="13">
        <v>5</v>
      </c>
      <c r="U46" s="13">
        <v>0</v>
      </c>
      <c r="V46" s="13">
        <v>0</v>
      </c>
      <c r="W46" s="13">
        <v>0</v>
      </c>
      <c r="X46" s="13">
        <v>0</v>
      </c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5">
        <v>0</v>
      </c>
      <c r="AT46" s="22">
        <f>T46</f>
        <v>5</v>
      </c>
    </row>
    <row r="47" spans="1:46" ht="142.5" customHeight="1" x14ac:dyDescent="0.25">
      <c r="A47" s="16" t="s">
        <v>86</v>
      </c>
      <c r="B47" s="12" t="s">
        <v>87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 t="s">
        <v>33</v>
      </c>
      <c r="R47" s="12" t="s">
        <v>81</v>
      </c>
      <c r="S47" s="12" t="s">
        <v>70</v>
      </c>
      <c r="T47" s="13">
        <v>5</v>
      </c>
      <c r="U47" s="13">
        <v>0</v>
      </c>
      <c r="V47" s="13">
        <v>0</v>
      </c>
      <c r="W47" s="13">
        <v>0</v>
      </c>
      <c r="X47" s="13">
        <v>0</v>
      </c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5">
        <v>0</v>
      </c>
    </row>
    <row r="48" spans="1:46" ht="43.5" customHeight="1" x14ac:dyDescent="0.25">
      <c r="A48" s="11" t="s">
        <v>88</v>
      </c>
      <c r="B48" s="12" t="s">
        <v>89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/>
      <c r="R48" s="12"/>
      <c r="S48" s="12"/>
      <c r="T48" s="13">
        <f>T49</f>
        <v>1364.8</v>
      </c>
      <c r="U48" s="13">
        <v>0</v>
      </c>
      <c r="V48" s="13">
        <v>0</v>
      </c>
      <c r="W48" s="13">
        <v>0</v>
      </c>
      <c r="X48" s="13">
        <v>0</v>
      </c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3">
        <v>740.8</v>
      </c>
      <c r="AJ48" s="13">
        <v>0</v>
      </c>
      <c r="AK48" s="13">
        <v>0</v>
      </c>
      <c r="AL48" s="13">
        <v>0</v>
      </c>
      <c r="AM48" s="13">
        <v>0</v>
      </c>
      <c r="AN48" s="13">
        <v>752.7</v>
      </c>
      <c r="AO48" s="13">
        <v>0</v>
      </c>
      <c r="AP48" s="13">
        <v>0</v>
      </c>
      <c r="AQ48" s="13">
        <v>0</v>
      </c>
      <c r="AR48" s="15">
        <v>0</v>
      </c>
      <c r="AT48" s="22">
        <f>T48</f>
        <v>1364.8</v>
      </c>
    </row>
    <row r="49" spans="1:46" ht="26.25" customHeight="1" x14ac:dyDescent="0.25">
      <c r="A49" s="11" t="s">
        <v>90</v>
      </c>
      <c r="B49" s="12" t="s">
        <v>91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/>
      <c r="R49" s="12"/>
      <c r="S49" s="12"/>
      <c r="T49" s="13">
        <f>T50+T51+T52+T53</f>
        <v>1364.8</v>
      </c>
      <c r="U49" s="13">
        <v>0</v>
      </c>
      <c r="V49" s="13">
        <v>0</v>
      </c>
      <c r="W49" s="13">
        <v>0</v>
      </c>
      <c r="X49" s="13">
        <v>0</v>
      </c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3">
        <v>740.8</v>
      </c>
      <c r="AJ49" s="13">
        <v>0</v>
      </c>
      <c r="AK49" s="13">
        <v>0</v>
      </c>
      <c r="AL49" s="13">
        <v>0</v>
      </c>
      <c r="AM49" s="13">
        <v>0</v>
      </c>
      <c r="AN49" s="13">
        <v>752.7</v>
      </c>
      <c r="AO49" s="13">
        <v>0</v>
      </c>
      <c r="AP49" s="13">
        <v>0</v>
      </c>
      <c r="AQ49" s="13">
        <v>0</v>
      </c>
      <c r="AR49" s="15">
        <v>0</v>
      </c>
    </row>
    <row r="50" spans="1:46" ht="68.25" customHeight="1" x14ac:dyDescent="0.25">
      <c r="A50" s="16" t="s">
        <v>92</v>
      </c>
      <c r="B50" s="12" t="s">
        <v>93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 t="s">
        <v>33</v>
      </c>
      <c r="R50" s="12" t="s">
        <v>35</v>
      </c>
      <c r="S50" s="12" t="s">
        <v>42</v>
      </c>
      <c r="T50" s="13">
        <v>1</v>
      </c>
      <c r="U50" s="13">
        <v>0</v>
      </c>
      <c r="V50" s="13">
        <v>0</v>
      </c>
      <c r="W50" s="13">
        <v>0</v>
      </c>
      <c r="X50" s="13">
        <v>0</v>
      </c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5">
        <v>0</v>
      </c>
    </row>
    <row r="51" spans="1:46" ht="76.5" customHeight="1" x14ac:dyDescent="0.25">
      <c r="A51" s="16" t="s">
        <v>94</v>
      </c>
      <c r="B51" s="12" t="s">
        <v>95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 t="s">
        <v>33</v>
      </c>
      <c r="R51" s="12" t="s">
        <v>35</v>
      </c>
      <c r="S51" s="12" t="s">
        <v>42</v>
      </c>
      <c r="T51" s="13">
        <v>38.299999999999997</v>
      </c>
      <c r="U51" s="13">
        <v>0</v>
      </c>
      <c r="V51" s="13">
        <v>0</v>
      </c>
      <c r="W51" s="13">
        <v>0</v>
      </c>
      <c r="X51" s="13">
        <v>0</v>
      </c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3">
        <v>5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5">
        <v>0</v>
      </c>
    </row>
    <row r="52" spans="1:46" ht="89.25" customHeight="1" x14ac:dyDescent="0.25">
      <c r="A52" s="16" t="s">
        <v>96</v>
      </c>
      <c r="B52" s="12" t="s">
        <v>97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 t="s">
        <v>33</v>
      </c>
      <c r="R52" s="12" t="s">
        <v>35</v>
      </c>
      <c r="S52" s="12" t="s">
        <v>42</v>
      </c>
      <c r="T52" s="13">
        <v>1</v>
      </c>
      <c r="U52" s="13">
        <v>0</v>
      </c>
      <c r="V52" s="13">
        <v>0</v>
      </c>
      <c r="W52" s="13">
        <v>0</v>
      </c>
      <c r="X52" s="13">
        <v>0</v>
      </c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3">
        <v>5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5">
        <v>0</v>
      </c>
    </row>
    <row r="53" spans="1:46" ht="85.5" customHeight="1" x14ac:dyDescent="0.25">
      <c r="A53" s="16" t="s">
        <v>98</v>
      </c>
      <c r="B53" s="12" t="s">
        <v>99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 t="s">
        <v>33</v>
      </c>
      <c r="R53" s="12" t="s">
        <v>35</v>
      </c>
      <c r="S53" s="12" t="s">
        <v>42</v>
      </c>
      <c r="T53" s="13">
        <v>1324.5</v>
      </c>
      <c r="U53" s="13">
        <v>0</v>
      </c>
      <c r="V53" s="13">
        <v>0</v>
      </c>
      <c r="W53" s="13">
        <v>0</v>
      </c>
      <c r="X53" s="13">
        <v>0</v>
      </c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3">
        <v>730.8</v>
      </c>
      <c r="AJ53" s="13">
        <v>0</v>
      </c>
      <c r="AK53" s="13">
        <v>0</v>
      </c>
      <c r="AL53" s="13">
        <v>0</v>
      </c>
      <c r="AM53" s="13">
        <v>0</v>
      </c>
      <c r="AN53" s="13">
        <v>752.7</v>
      </c>
      <c r="AO53" s="13">
        <v>0</v>
      </c>
      <c r="AP53" s="13">
        <v>0</v>
      </c>
      <c r="AQ53" s="13">
        <v>0</v>
      </c>
      <c r="AR53" s="15">
        <v>0</v>
      </c>
    </row>
    <row r="54" spans="1:46" ht="34.5" customHeight="1" x14ac:dyDescent="0.25">
      <c r="A54" s="11" t="s">
        <v>100</v>
      </c>
      <c r="B54" s="12" t="s">
        <v>101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/>
      <c r="R54" s="12"/>
      <c r="S54" s="12"/>
      <c r="T54" s="13">
        <f>T55</f>
        <v>520.79999999999995</v>
      </c>
      <c r="U54" s="13">
        <v>0</v>
      </c>
      <c r="V54" s="13">
        <v>0</v>
      </c>
      <c r="W54" s="13">
        <v>0</v>
      </c>
      <c r="X54" s="13">
        <v>0</v>
      </c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5">
        <v>0</v>
      </c>
      <c r="AT54" s="22">
        <f>T54</f>
        <v>520.79999999999995</v>
      </c>
    </row>
    <row r="55" spans="1:46" ht="24.75" customHeight="1" x14ac:dyDescent="0.25">
      <c r="A55" s="11" t="s">
        <v>102</v>
      </c>
      <c r="B55" s="12" t="s">
        <v>103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/>
      <c r="R55" s="12"/>
      <c r="S55" s="12"/>
      <c r="T55" s="13">
        <f>SUM(T56:T62)</f>
        <v>520.79999999999995</v>
      </c>
      <c r="U55" s="13">
        <v>0</v>
      </c>
      <c r="V55" s="13">
        <v>0</v>
      </c>
      <c r="W55" s="13">
        <v>0</v>
      </c>
      <c r="X55" s="13">
        <v>0</v>
      </c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5">
        <v>0</v>
      </c>
    </row>
    <row r="56" spans="1:46" ht="74.25" customHeight="1" x14ac:dyDescent="0.25">
      <c r="A56" s="16" t="s">
        <v>104</v>
      </c>
      <c r="B56" s="12" t="s">
        <v>105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 t="s">
        <v>33</v>
      </c>
      <c r="R56" s="12" t="s">
        <v>35</v>
      </c>
      <c r="S56" s="12" t="s">
        <v>42</v>
      </c>
      <c r="T56" s="13">
        <v>6</v>
      </c>
      <c r="U56" s="13">
        <v>0</v>
      </c>
      <c r="V56" s="13">
        <v>0</v>
      </c>
      <c r="W56" s="13">
        <v>0</v>
      </c>
      <c r="X56" s="13">
        <v>0</v>
      </c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5">
        <v>0</v>
      </c>
    </row>
    <row r="57" spans="1:46" ht="70.5" hidden="1" customHeight="1" x14ac:dyDescent="0.25">
      <c r="A57" s="16" t="s">
        <v>106</v>
      </c>
      <c r="B57" s="12" t="s">
        <v>107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 t="s">
        <v>33</v>
      </c>
      <c r="R57" s="12" t="s">
        <v>35</v>
      </c>
      <c r="S57" s="12" t="s">
        <v>42</v>
      </c>
      <c r="T57" s="13"/>
      <c r="U57" s="13">
        <v>0</v>
      </c>
      <c r="V57" s="13">
        <v>0</v>
      </c>
      <c r="W57" s="13">
        <v>0</v>
      </c>
      <c r="X57" s="13">
        <v>0</v>
      </c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3"/>
      <c r="AJ57" s="13">
        <v>0</v>
      </c>
      <c r="AK57" s="13">
        <v>0</v>
      </c>
      <c r="AL57" s="13">
        <v>0</v>
      </c>
      <c r="AM57" s="13">
        <v>0</v>
      </c>
      <c r="AN57" s="13"/>
      <c r="AO57" s="13">
        <v>0</v>
      </c>
      <c r="AP57" s="13">
        <v>0</v>
      </c>
      <c r="AQ57" s="13">
        <v>0</v>
      </c>
      <c r="AR57" s="15">
        <v>0</v>
      </c>
    </row>
    <row r="58" spans="1:46" ht="70.5" customHeight="1" x14ac:dyDescent="0.25">
      <c r="A58" s="16" t="s">
        <v>108</v>
      </c>
      <c r="B58" s="12" t="s">
        <v>109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 t="s">
        <v>33</v>
      </c>
      <c r="R58" s="12" t="s">
        <v>35</v>
      </c>
      <c r="S58" s="12" t="s">
        <v>42</v>
      </c>
      <c r="T58" s="13">
        <v>5</v>
      </c>
      <c r="U58" s="13">
        <v>0</v>
      </c>
      <c r="V58" s="13">
        <v>0</v>
      </c>
      <c r="W58" s="13">
        <v>0</v>
      </c>
      <c r="X58" s="13">
        <v>0</v>
      </c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5">
        <v>0</v>
      </c>
    </row>
    <row r="59" spans="1:46" ht="85.5" customHeight="1" x14ac:dyDescent="0.25">
      <c r="A59" s="16" t="s">
        <v>110</v>
      </c>
      <c r="B59" s="12" t="s">
        <v>111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 t="s">
        <v>33</v>
      </c>
      <c r="R59" s="12" t="s">
        <v>35</v>
      </c>
      <c r="S59" s="12" t="s">
        <v>42</v>
      </c>
      <c r="T59" s="13">
        <v>29.4</v>
      </c>
      <c r="U59" s="13">
        <v>0</v>
      </c>
      <c r="V59" s="13">
        <v>0</v>
      </c>
      <c r="W59" s="13">
        <v>0</v>
      </c>
      <c r="X59" s="13">
        <v>0</v>
      </c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5">
        <v>0</v>
      </c>
    </row>
    <row r="60" spans="1:46" ht="108" customHeight="1" x14ac:dyDescent="0.25">
      <c r="A60" s="16" t="s">
        <v>112</v>
      </c>
      <c r="B60" s="12" t="s">
        <v>113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 t="s">
        <v>33</v>
      </c>
      <c r="R60" s="12" t="s">
        <v>35</v>
      </c>
      <c r="S60" s="12" t="s">
        <v>42</v>
      </c>
      <c r="T60" s="13">
        <v>480.4</v>
      </c>
      <c r="U60" s="13">
        <v>0</v>
      </c>
      <c r="V60" s="13">
        <v>0</v>
      </c>
      <c r="W60" s="13">
        <v>0</v>
      </c>
      <c r="X60" s="13">
        <v>0</v>
      </c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5">
        <v>0</v>
      </c>
    </row>
    <row r="61" spans="1:46" ht="85.5" hidden="1" customHeight="1" x14ac:dyDescent="0.25">
      <c r="A61" s="16" t="s">
        <v>114</v>
      </c>
      <c r="B61" s="12" t="s">
        <v>115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 t="s">
        <v>33</v>
      </c>
      <c r="R61" s="12" t="s">
        <v>35</v>
      </c>
      <c r="S61" s="12" t="s">
        <v>42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5">
        <v>0</v>
      </c>
    </row>
    <row r="62" spans="1:46" ht="88.5" hidden="1" customHeight="1" x14ac:dyDescent="0.25">
      <c r="A62" s="16" t="s">
        <v>225</v>
      </c>
      <c r="B62" s="12" t="s">
        <v>116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 t="s">
        <v>33</v>
      </c>
      <c r="R62" s="12" t="s">
        <v>35</v>
      </c>
      <c r="S62" s="12" t="s">
        <v>42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5">
        <v>0</v>
      </c>
    </row>
    <row r="63" spans="1:46" ht="34.15" customHeight="1" x14ac:dyDescent="0.25">
      <c r="A63" s="11" t="s">
        <v>117</v>
      </c>
      <c r="B63" s="12" t="s">
        <v>118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/>
      <c r="R63" s="12"/>
      <c r="S63" s="12"/>
      <c r="T63" s="13">
        <f>T64</f>
        <v>3917.1</v>
      </c>
      <c r="U63" s="13">
        <v>0</v>
      </c>
      <c r="V63" s="13">
        <v>0</v>
      </c>
      <c r="W63" s="13">
        <v>0</v>
      </c>
      <c r="X63" s="13">
        <v>0</v>
      </c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3">
        <f t="shared" ref="AI63:AN63" si="0">AI64</f>
        <v>3575.1</v>
      </c>
      <c r="AJ63" s="13">
        <f t="shared" si="0"/>
        <v>0</v>
      </c>
      <c r="AK63" s="13">
        <f t="shared" si="0"/>
        <v>0</v>
      </c>
      <c r="AL63" s="13">
        <f t="shared" si="0"/>
        <v>0</v>
      </c>
      <c r="AM63" s="13">
        <f t="shared" si="0"/>
        <v>0</v>
      </c>
      <c r="AN63" s="13">
        <f t="shared" si="0"/>
        <v>3516</v>
      </c>
      <c r="AO63" s="13">
        <v>0</v>
      </c>
      <c r="AP63" s="13">
        <v>0</v>
      </c>
      <c r="AQ63" s="13">
        <v>0</v>
      </c>
      <c r="AR63" s="15">
        <v>0</v>
      </c>
      <c r="AT63" s="22">
        <f>T63</f>
        <v>3917.1</v>
      </c>
    </row>
    <row r="64" spans="1:46" ht="28.5" customHeight="1" x14ac:dyDescent="0.25">
      <c r="A64" s="11" t="s">
        <v>119</v>
      </c>
      <c r="B64" s="12" t="s">
        <v>120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/>
      <c r="R64" s="12"/>
      <c r="S64" s="12"/>
      <c r="T64" s="13">
        <f>T65+T66</f>
        <v>3917.1</v>
      </c>
      <c r="U64" s="13">
        <v>0</v>
      </c>
      <c r="V64" s="13">
        <v>0</v>
      </c>
      <c r="W64" s="13">
        <v>0</v>
      </c>
      <c r="X64" s="13">
        <v>0</v>
      </c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3">
        <f t="shared" ref="AI64:AN64" si="1">AI65+AI66</f>
        <v>3575.1</v>
      </c>
      <c r="AJ64" s="13">
        <f t="shared" si="1"/>
        <v>0</v>
      </c>
      <c r="AK64" s="13">
        <f t="shared" si="1"/>
        <v>0</v>
      </c>
      <c r="AL64" s="13">
        <f t="shared" si="1"/>
        <v>0</v>
      </c>
      <c r="AM64" s="13">
        <f t="shared" si="1"/>
        <v>0</v>
      </c>
      <c r="AN64" s="13">
        <f t="shared" si="1"/>
        <v>3516</v>
      </c>
      <c r="AO64" s="13">
        <v>0</v>
      </c>
      <c r="AP64" s="13">
        <v>0</v>
      </c>
      <c r="AQ64" s="13">
        <v>0</v>
      </c>
      <c r="AR64" s="15">
        <v>0</v>
      </c>
    </row>
    <row r="65" spans="1:46" ht="68.45" customHeight="1" x14ac:dyDescent="0.25">
      <c r="A65" s="11" t="s">
        <v>121</v>
      </c>
      <c r="B65" s="12" t="s">
        <v>122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 t="s">
        <v>123</v>
      </c>
      <c r="R65" s="12" t="s">
        <v>124</v>
      </c>
      <c r="S65" s="12" t="s">
        <v>81</v>
      </c>
      <c r="T65" s="13">
        <v>3673.1</v>
      </c>
      <c r="U65" s="13">
        <v>0</v>
      </c>
      <c r="V65" s="13">
        <v>0</v>
      </c>
      <c r="W65" s="13">
        <v>0</v>
      </c>
      <c r="X65" s="13">
        <v>0</v>
      </c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3">
        <v>3575.1</v>
      </c>
      <c r="AJ65" s="13">
        <v>0</v>
      </c>
      <c r="AK65" s="13">
        <v>0</v>
      </c>
      <c r="AL65" s="13">
        <v>0</v>
      </c>
      <c r="AM65" s="13">
        <v>0</v>
      </c>
      <c r="AN65" s="13">
        <v>3516</v>
      </c>
      <c r="AO65" s="13">
        <v>0</v>
      </c>
      <c r="AP65" s="13">
        <v>0</v>
      </c>
      <c r="AQ65" s="13">
        <v>0</v>
      </c>
      <c r="AR65" s="15">
        <v>0</v>
      </c>
    </row>
    <row r="66" spans="1:46" ht="68.45" customHeight="1" x14ac:dyDescent="0.25">
      <c r="A66" s="23" t="s">
        <v>232</v>
      </c>
      <c r="B66" s="12" t="s">
        <v>231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32">
        <v>240</v>
      </c>
      <c r="R66" s="12" t="s">
        <v>124</v>
      </c>
      <c r="S66" s="12" t="s">
        <v>81</v>
      </c>
      <c r="T66" s="13">
        <v>244</v>
      </c>
      <c r="U66" s="13"/>
      <c r="V66" s="13"/>
      <c r="W66" s="13"/>
      <c r="X66" s="13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3">
        <v>0</v>
      </c>
      <c r="AJ66" s="13"/>
      <c r="AK66" s="13"/>
      <c r="AL66" s="13"/>
      <c r="AM66" s="13"/>
      <c r="AN66" s="13">
        <v>0</v>
      </c>
      <c r="AO66" s="13"/>
      <c r="AP66" s="13"/>
      <c r="AQ66" s="13"/>
      <c r="AR66" s="15"/>
    </row>
    <row r="67" spans="1:46" ht="45" customHeight="1" x14ac:dyDescent="0.25">
      <c r="A67" s="11" t="s">
        <v>125</v>
      </c>
      <c r="B67" s="12" t="s">
        <v>126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0"/>
      <c r="R67" s="12"/>
      <c r="S67" s="12"/>
      <c r="T67" s="13">
        <f>T68</f>
        <v>21.1</v>
      </c>
      <c r="U67" s="13">
        <v>0</v>
      </c>
      <c r="V67" s="13">
        <v>0</v>
      </c>
      <c r="W67" s="13">
        <v>0</v>
      </c>
      <c r="X67" s="13">
        <v>0</v>
      </c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3">
        <v>5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5">
        <v>0</v>
      </c>
      <c r="AT67" s="22">
        <f>T67</f>
        <v>21.1</v>
      </c>
    </row>
    <row r="68" spans="1:46" ht="34.15" customHeight="1" x14ac:dyDescent="0.25">
      <c r="A68" s="11" t="s">
        <v>127</v>
      </c>
      <c r="B68" s="12" t="s">
        <v>128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0"/>
      <c r="R68" s="12"/>
      <c r="S68" s="12"/>
      <c r="T68" s="13">
        <f>T69</f>
        <v>21.1</v>
      </c>
      <c r="U68" s="13">
        <v>0</v>
      </c>
      <c r="V68" s="13">
        <v>0</v>
      </c>
      <c r="W68" s="13">
        <v>0</v>
      </c>
      <c r="X68" s="13">
        <v>0</v>
      </c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3">
        <v>5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5">
        <v>0</v>
      </c>
    </row>
    <row r="69" spans="1:46" ht="105.75" customHeight="1" x14ac:dyDescent="0.25">
      <c r="A69" s="16" t="s">
        <v>129</v>
      </c>
      <c r="B69" s="12" t="s">
        <v>130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0" t="s">
        <v>33</v>
      </c>
      <c r="R69" s="12" t="s">
        <v>131</v>
      </c>
      <c r="S69" s="12" t="s">
        <v>81</v>
      </c>
      <c r="T69" s="13">
        <v>21.1</v>
      </c>
      <c r="U69" s="13">
        <v>0</v>
      </c>
      <c r="V69" s="13">
        <v>0</v>
      </c>
      <c r="W69" s="13">
        <v>0</v>
      </c>
      <c r="X69" s="13">
        <v>0</v>
      </c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3">
        <v>5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5">
        <v>0</v>
      </c>
    </row>
    <row r="70" spans="1:46" ht="60.75" customHeight="1" x14ac:dyDescent="0.25">
      <c r="A70" s="11" t="s">
        <v>132</v>
      </c>
      <c r="B70" s="12" t="s">
        <v>133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0"/>
      <c r="R70" s="12"/>
      <c r="S70" s="12"/>
      <c r="T70" s="13">
        <f>T71</f>
        <v>9772.2000000000007</v>
      </c>
      <c r="U70" s="13">
        <v>0</v>
      </c>
      <c r="V70" s="13">
        <v>0</v>
      </c>
      <c r="W70" s="13">
        <v>0</v>
      </c>
      <c r="X70" s="13">
        <v>0</v>
      </c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3">
        <f t="shared" ref="AI70:AN70" si="2">AI71</f>
        <v>8279.5</v>
      </c>
      <c r="AJ70" s="13">
        <f t="shared" si="2"/>
        <v>0</v>
      </c>
      <c r="AK70" s="13">
        <f t="shared" si="2"/>
        <v>0</v>
      </c>
      <c r="AL70" s="13">
        <f t="shared" si="2"/>
        <v>0</v>
      </c>
      <c r="AM70" s="13">
        <f t="shared" si="2"/>
        <v>0</v>
      </c>
      <c r="AN70" s="13">
        <f t="shared" si="2"/>
        <v>7933.9</v>
      </c>
      <c r="AO70" s="13">
        <v>0</v>
      </c>
      <c r="AP70" s="13">
        <v>0</v>
      </c>
      <c r="AQ70" s="13">
        <v>0</v>
      </c>
      <c r="AR70" s="15">
        <v>0</v>
      </c>
      <c r="AT70" s="22">
        <f>T70</f>
        <v>9772.2000000000007</v>
      </c>
    </row>
    <row r="71" spans="1:46" ht="34.15" customHeight="1" x14ac:dyDescent="0.25">
      <c r="A71" s="11" t="s">
        <v>134</v>
      </c>
      <c r="B71" s="12" t="s">
        <v>135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0"/>
      <c r="R71" s="12"/>
      <c r="S71" s="12"/>
      <c r="T71" s="13">
        <f>SUM(T72:T79)</f>
        <v>9772.2000000000007</v>
      </c>
      <c r="U71" s="13">
        <v>0</v>
      </c>
      <c r="V71" s="13">
        <v>0</v>
      </c>
      <c r="W71" s="13">
        <v>0</v>
      </c>
      <c r="X71" s="13">
        <v>0</v>
      </c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3">
        <f t="shared" ref="AI71:AN71" si="3">SUM(AI72:AI79)</f>
        <v>8279.5</v>
      </c>
      <c r="AJ71" s="13">
        <f t="shared" si="3"/>
        <v>0</v>
      </c>
      <c r="AK71" s="13">
        <f t="shared" si="3"/>
        <v>0</v>
      </c>
      <c r="AL71" s="13">
        <f t="shared" si="3"/>
        <v>0</v>
      </c>
      <c r="AM71" s="13">
        <f t="shared" si="3"/>
        <v>0</v>
      </c>
      <c r="AN71" s="13">
        <f t="shared" si="3"/>
        <v>7933.9</v>
      </c>
      <c r="AO71" s="13">
        <v>0</v>
      </c>
      <c r="AP71" s="13">
        <v>0</v>
      </c>
      <c r="AQ71" s="13">
        <v>0</v>
      </c>
      <c r="AR71" s="15">
        <v>0</v>
      </c>
    </row>
    <row r="72" spans="1:46" ht="104.25" customHeight="1" x14ac:dyDescent="0.25">
      <c r="A72" s="16" t="s">
        <v>136</v>
      </c>
      <c r="B72" s="12" t="s">
        <v>137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0" t="s">
        <v>138</v>
      </c>
      <c r="R72" s="12" t="s">
        <v>81</v>
      </c>
      <c r="S72" s="12" t="s">
        <v>70</v>
      </c>
      <c r="T72" s="13">
        <v>8230.5</v>
      </c>
      <c r="U72" s="13">
        <v>0</v>
      </c>
      <c r="V72" s="13">
        <v>0</v>
      </c>
      <c r="W72" s="13">
        <v>0</v>
      </c>
      <c r="X72" s="13">
        <v>0</v>
      </c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3">
        <v>7637.5</v>
      </c>
      <c r="AJ72" s="13">
        <v>0</v>
      </c>
      <c r="AK72" s="13">
        <v>0</v>
      </c>
      <c r="AL72" s="13">
        <v>0</v>
      </c>
      <c r="AM72" s="13">
        <v>0</v>
      </c>
      <c r="AN72" s="13">
        <v>7637.5</v>
      </c>
      <c r="AO72" s="13">
        <v>0</v>
      </c>
      <c r="AP72" s="13">
        <v>0</v>
      </c>
      <c r="AQ72" s="13">
        <v>0</v>
      </c>
      <c r="AR72" s="15">
        <v>0</v>
      </c>
    </row>
    <row r="73" spans="1:46" ht="102.75" customHeight="1" x14ac:dyDescent="0.25">
      <c r="A73" s="16" t="s">
        <v>139</v>
      </c>
      <c r="B73" s="12" t="s">
        <v>140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0" t="s">
        <v>33</v>
      </c>
      <c r="R73" s="12" t="s">
        <v>81</v>
      </c>
      <c r="S73" s="12" t="s">
        <v>70</v>
      </c>
      <c r="T73" s="13">
        <v>1265.5</v>
      </c>
      <c r="U73" s="13">
        <v>0</v>
      </c>
      <c r="V73" s="13">
        <v>0</v>
      </c>
      <c r="W73" s="13">
        <v>0</v>
      </c>
      <c r="X73" s="13">
        <v>0</v>
      </c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3">
        <v>551.9</v>
      </c>
      <c r="AJ73" s="13">
        <v>0</v>
      </c>
      <c r="AK73" s="13">
        <v>0</v>
      </c>
      <c r="AL73" s="13">
        <v>0</v>
      </c>
      <c r="AM73" s="13">
        <v>0</v>
      </c>
      <c r="AN73" s="13">
        <v>296.39999999999998</v>
      </c>
      <c r="AO73" s="13">
        <v>0</v>
      </c>
      <c r="AP73" s="13">
        <v>0</v>
      </c>
      <c r="AQ73" s="13">
        <v>0</v>
      </c>
      <c r="AR73" s="15">
        <v>0</v>
      </c>
    </row>
    <row r="74" spans="1:46" ht="106.5" hidden="1" customHeight="1" x14ac:dyDescent="0.25">
      <c r="A74" s="16" t="s">
        <v>141</v>
      </c>
      <c r="B74" s="12" t="s">
        <v>140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0" t="s">
        <v>142</v>
      </c>
      <c r="R74" s="12" t="s">
        <v>81</v>
      </c>
      <c r="S74" s="12" t="s">
        <v>70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5">
        <v>0</v>
      </c>
    </row>
    <row r="75" spans="1:46" ht="110.25" customHeight="1" x14ac:dyDescent="0.25">
      <c r="A75" s="16" t="s">
        <v>143</v>
      </c>
      <c r="B75" s="12" t="s">
        <v>144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0" t="s">
        <v>33</v>
      </c>
      <c r="R75" s="12" t="s">
        <v>81</v>
      </c>
      <c r="S75" s="12" t="s">
        <v>70</v>
      </c>
      <c r="T75" s="13">
        <v>35</v>
      </c>
      <c r="U75" s="13">
        <v>0</v>
      </c>
      <c r="V75" s="13">
        <v>0</v>
      </c>
      <c r="W75" s="13">
        <v>0</v>
      </c>
      <c r="X75" s="13">
        <v>0</v>
      </c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5">
        <v>0</v>
      </c>
    </row>
    <row r="76" spans="1:46" ht="110.25" customHeight="1" x14ac:dyDescent="0.25">
      <c r="A76" s="23" t="s">
        <v>228</v>
      </c>
      <c r="B76" s="12" t="s">
        <v>229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31">
        <v>240</v>
      </c>
      <c r="R76" s="12" t="s">
        <v>81</v>
      </c>
      <c r="S76" s="12" t="s">
        <v>147</v>
      </c>
      <c r="T76" s="13">
        <v>99</v>
      </c>
      <c r="U76" s="13"/>
      <c r="V76" s="13"/>
      <c r="W76" s="13"/>
      <c r="X76" s="13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3">
        <v>0</v>
      </c>
      <c r="AJ76" s="13"/>
      <c r="AK76" s="13"/>
      <c r="AL76" s="13"/>
      <c r="AM76" s="13"/>
      <c r="AN76" s="13">
        <v>0</v>
      </c>
      <c r="AO76" s="13"/>
      <c r="AP76" s="13"/>
      <c r="AQ76" s="13"/>
      <c r="AR76" s="15"/>
    </row>
    <row r="77" spans="1:46" ht="116.25" customHeight="1" x14ac:dyDescent="0.25">
      <c r="A77" s="16" t="s">
        <v>145</v>
      </c>
      <c r="B77" s="12" t="s">
        <v>146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0" t="s">
        <v>33</v>
      </c>
      <c r="R77" s="12" t="s">
        <v>81</v>
      </c>
      <c r="S77" s="12" t="s">
        <v>147</v>
      </c>
      <c r="T77" s="13">
        <v>15</v>
      </c>
      <c r="U77" s="13">
        <v>0</v>
      </c>
      <c r="V77" s="13">
        <v>0</v>
      </c>
      <c r="W77" s="13">
        <v>0</v>
      </c>
      <c r="X77" s="13">
        <v>0</v>
      </c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5">
        <v>0</v>
      </c>
    </row>
    <row r="78" spans="1:46" ht="110.25" customHeight="1" x14ac:dyDescent="0.25">
      <c r="A78" s="16" t="s">
        <v>148</v>
      </c>
      <c r="B78" s="12" t="s">
        <v>149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0" t="s">
        <v>150</v>
      </c>
      <c r="R78" s="12" t="s">
        <v>81</v>
      </c>
      <c r="S78" s="12" t="s">
        <v>147</v>
      </c>
      <c r="T78" s="13">
        <v>71.2</v>
      </c>
      <c r="U78" s="13">
        <v>0</v>
      </c>
      <c r="V78" s="13">
        <v>0</v>
      </c>
      <c r="W78" s="13">
        <v>0</v>
      </c>
      <c r="X78" s="13">
        <v>0</v>
      </c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3">
        <v>90.1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5">
        <v>0</v>
      </c>
    </row>
    <row r="79" spans="1:46" ht="104.25" customHeight="1" x14ac:dyDescent="0.25">
      <c r="A79" s="16" t="s">
        <v>151</v>
      </c>
      <c r="B79" s="12" t="s">
        <v>152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0" t="s">
        <v>33</v>
      </c>
      <c r="R79" s="12" t="s">
        <v>81</v>
      </c>
      <c r="S79" s="12" t="s">
        <v>147</v>
      </c>
      <c r="T79" s="13">
        <v>56</v>
      </c>
      <c r="U79" s="13">
        <v>0</v>
      </c>
      <c r="V79" s="13">
        <v>0</v>
      </c>
      <c r="W79" s="13">
        <v>0</v>
      </c>
      <c r="X79" s="13">
        <v>0</v>
      </c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5">
        <v>0</v>
      </c>
    </row>
    <row r="80" spans="1:46" ht="34.15" customHeight="1" x14ac:dyDescent="0.25">
      <c r="A80" s="11" t="s">
        <v>153</v>
      </c>
      <c r="B80" s="12" t="s">
        <v>154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0"/>
      <c r="R80" s="12"/>
      <c r="S80" s="12"/>
      <c r="T80" s="13">
        <v>2</v>
      </c>
      <c r="U80" s="13">
        <v>0</v>
      </c>
      <c r="V80" s="13">
        <v>0</v>
      </c>
      <c r="W80" s="13">
        <v>0</v>
      </c>
      <c r="X80" s="13">
        <v>0</v>
      </c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5">
        <v>0</v>
      </c>
      <c r="AT80" s="22">
        <f>T80</f>
        <v>2</v>
      </c>
    </row>
    <row r="81" spans="1:46" ht="34.15" customHeight="1" x14ac:dyDescent="0.25">
      <c r="A81" s="11" t="s">
        <v>155</v>
      </c>
      <c r="B81" s="12" t="s">
        <v>156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0"/>
      <c r="R81" s="12"/>
      <c r="S81" s="12"/>
      <c r="T81" s="13">
        <v>2</v>
      </c>
      <c r="U81" s="13">
        <v>0</v>
      </c>
      <c r="V81" s="13">
        <v>0</v>
      </c>
      <c r="W81" s="13">
        <v>0</v>
      </c>
      <c r="X81" s="13">
        <v>0</v>
      </c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5">
        <v>0</v>
      </c>
    </row>
    <row r="82" spans="1:46" ht="74.25" customHeight="1" x14ac:dyDescent="0.25">
      <c r="A82" s="16" t="s">
        <v>157</v>
      </c>
      <c r="B82" s="12" t="s">
        <v>158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0" t="s">
        <v>33</v>
      </c>
      <c r="R82" s="12" t="s">
        <v>81</v>
      </c>
      <c r="S82" s="12" t="s">
        <v>70</v>
      </c>
      <c r="T82" s="13">
        <v>2</v>
      </c>
      <c r="U82" s="13">
        <v>0</v>
      </c>
      <c r="V82" s="13">
        <v>0</v>
      </c>
      <c r="W82" s="13">
        <v>0</v>
      </c>
      <c r="X82" s="13">
        <v>0</v>
      </c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5">
        <v>0</v>
      </c>
    </row>
    <row r="83" spans="1:46" ht="34.15" customHeight="1" x14ac:dyDescent="0.25">
      <c r="A83" s="11" t="s">
        <v>159</v>
      </c>
      <c r="B83" s="12" t="s">
        <v>160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0"/>
      <c r="R83" s="12"/>
      <c r="S83" s="12"/>
      <c r="T83" s="13">
        <f>T84</f>
        <v>161.5</v>
      </c>
      <c r="U83" s="13">
        <v>0</v>
      </c>
      <c r="V83" s="13">
        <v>0</v>
      </c>
      <c r="W83" s="13">
        <v>0</v>
      </c>
      <c r="X83" s="13">
        <v>0</v>
      </c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3">
        <v>72.599999999999994</v>
      </c>
      <c r="AJ83" s="13">
        <v>204.9</v>
      </c>
      <c r="AK83" s="13">
        <v>204.9</v>
      </c>
      <c r="AL83" s="13">
        <v>204.9</v>
      </c>
      <c r="AM83" s="13">
        <v>204.9</v>
      </c>
      <c r="AN83" s="13">
        <v>0</v>
      </c>
      <c r="AO83" s="13">
        <v>0</v>
      </c>
      <c r="AP83" s="13">
        <v>0</v>
      </c>
      <c r="AQ83" s="13">
        <v>0</v>
      </c>
      <c r="AR83" s="15">
        <v>0</v>
      </c>
      <c r="AT83" s="22">
        <f>T83</f>
        <v>161.5</v>
      </c>
    </row>
    <row r="84" spans="1:46" ht="34.15" customHeight="1" x14ac:dyDescent="0.25">
      <c r="A84" s="11" t="s">
        <v>161</v>
      </c>
      <c r="B84" s="12" t="s">
        <v>162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0"/>
      <c r="R84" s="12"/>
      <c r="S84" s="12"/>
      <c r="T84" s="13">
        <f>T85</f>
        <v>161.5</v>
      </c>
      <c r="U84" s="13">
        <v>0</v>
      </c>
      <c r="V84" s="13">
        <v>0</v>
      </c>
      <c r="W84" s="13">
        <v>0</v>
      </c>
      <c r="X84" s="13">
        <v>0</v>
      </c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3">
        <v>72.599999999999994</v>
      </c>
      <c r="AJ84" s="13">
        <v>204.9</v>
      </c>
      <c r="AK84" s="13">
        <v>204.9</v>
      </c>
      <c r="AL84" s="13">
        <v>204.9</v>
      </c>
      <c r="AM84" s="13">
        <v>204.9</v>
      </c>
      <c r="AN84" s="13">
        <v>0</v>
      </c>
      <c r="AO84" s="13">
        <v>0</v>
      </c>
      <c r="AP84" s="13">
        <v>0</v>
      </c>
      <c r="AQ84" s="13">
        <v>0</v>
      </c>
      <c r="AR84" s="15">
        <v>0</v>
      </c>
    </row>
    <row r="85" spans="1:46" ht="94.5" customHeight="1" x14ac:dyDescent="0.25">
      <c r="A85" s="16" t="s">
        <v>163</v>
      </c>
      <c r="B85" s="12" t="s">
        <v>164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0" t="s">
        <v>165</v>
      </c>
      <c r="R85" s="12" t="s">
        <v>166</v>
      </c>
      <c r="S85" s="12" t="s">
        <v>81</v>
      </c>
      <c r="T85" s="13">
        <v>161.5</v>
      </c>
      <c r="U85" s="13">
        <v>0</v>
      </c>
      <c r="V85" s="13">
        <v>0</v>
      </c>
      <c r="W85" s="13">
        <v>0</v>
      </c>
      <c r="X85" s="13">
        <v>0</v>
      </c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3">
        <v>72.599999999999994</v>
      </c>
      <c r="AJ85" s="13">
        <v>204.9</v>
      </c>
      <c r="AK85" s="13">
        <v>204.9</v>
      </c>
      <c r="AL85" s="13">
        <v>204.9</v>
      </c>
      <c r="AM85" s="13">
        <v>204.9</v>
      </c>
      <c r="AN85" s="13">
        <v>0</v>
      </c>
      <c r="AO85" s="13">
        <v>0</v>
      </c>
      <c r="AP85" s="13">
        <v>0</v>
      </c>
      <c r="AQ85" s="13">
        <v>0</v>
      </c>
      <c r="AR85" s="15">
        <v>0</v>
      </c>
    </row>
    <row r="86" spans="1:46" ht="51.4" customHeight="1" x14ac:dyDescent="0.25">
      <c r="A86" s="11" t="s">
        <v>167</v>
      </c>
      <c r="B86" s="12" t="s">
        <v>168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0"/>
      <c r="R86" s="12"/>
      <c r="S86" s="12"/>
      <c r="T86" s="13">
        <v>2</v>
      </c>
      <c r="U86" s="13">
        <v>0</v>
      </c>
      <c r="V86" s="13">
        <v>0</v>
      </c>
      <c r="W86" s="13">
        <v>0</v>
      </c>
      <c r="X86" s="13">
        <v>0</v>
      </c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5">
        <v>0</v>
      </c>
      <c r="AT86" s="22">
        <f>T86</f>
        <v>2</v>
      </c>
    </row>
    <row r="87" spans="1:46" ht="34.15" customHeight="1" x14ac:dyDescent="0.25">
      <c r="A87" s="11" t="s">
        <v>169</v>
      </c>
      <c r="B87" s="12" t="s">
        <v>170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0"/>
      <c r="R87" s="12"/>
      <c r="S87" s="12"/>
      <c r="T87" s="13">
        <v>2</v>
      </c>
      <c r="U87" s="13">
        <v>0</v>
      </c>
      <c r="V87" s="13">
        <v>0</v>
      </c>
      <c r="W87" s="13">
        <v>0</v>
      </c>
      <c r="X87" s="13">
        <v>0</v>
      </c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5">
        <v>0</v>
      </c>
    </row>
    <row r="88" spans="1:46" ht="91.5" customHeight="1" x14ac:dyDescent="0.25">
      <c r="A88" s="16" t="s">
        <v>171</v>
      </c>
      <c r="B88" s="12" t="s">
        <v>172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0" t="s">
        <v>33</v>
      </c>
      <c r="R88" s="12" t="s">
        <v>35</v>
      </c>
      <c r="S88" s="12" t="s">
        <v>42</v>
      </c>
      <c r="T88" s="13">
        <v>2</v>
      </c>
      <c r="U88" s="13">
        <v>0</v>
      </c>
      <c r="V88" s="13">
        <v>0</v>
      </c>
      <c r="W88" s="13">
        <v>0</v>
      </c>
      <c r="X88" s="13">
        <v>0</v>
      </c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5">
        <v>0</v>
      </c>
    </row>
    <row r="89" spans="1:46" ht="27.75" hidden="1" customHeight="1" x14ac:dyDescent="0.25">
      <c r="A89" s="11" t="s">
        <v>173</v>
      </c>
      <c r="B89" s="12" t="s">
        <v>174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0"/>
      <c r="R89" s="12"/>
      <c r="S89" s="12"/>
      <c r="T89" s="13">
        <v>504.6</v>
      </c>
      <c r="U89" s="13">
        <v>0</v>
      </c>
      <c r="V89" s="13">
        <v>0</v>
      </c>
      <c r="W89" s="13">
        <v>0</v>
      </c>
      <c r="X89" s="13">
        <v>0</v>
      </c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3">
        <v>670.8</v>
      </c>
      <c r="AJ89" s="13">
        <v>0</v>
      </c>
      <c r="AK89" s="13">
        <v>0</v>
      </c>
      <c r="AL89" s="13">
        <v>0</v>
      </c>
      <c r="AM89" s="13">
        <v>0</v>
      </c>
      <c r="AN89" s="13">
        <v>794.2</v>
      </c>
      <c r="AO89" s="13">
        <v>0</v>
      </c>
      <c r="AP89" s="13">
        <v>0</v>
      </c>
      <c r="AQ89" s="13">
        <v>0</v>
      </c>
      <c r="AR89" s="15">
        <v>0</v>
      </c>
    </row>
    <row r="90" spans="1:46" ht="27.75" hidden="1" customHeight="1" x14ac:dyDescent="0.25">
      <c r="A90" s="11" t="s">
        <v>175</v>
      </c>
      <c r="B90" s="12" t="s">
        <v>176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0"/>
      <c r="R90" s="12"/>
      <c r="S90" s="12"/>
      <c r="T90" s="13"/>
      <c r="U90" s="13">
        <v>0</v>
      </c>
      <c r="V90" s="13">
        <v>0</v>
      </c>
      <c r="W90" s="13">
        <v>0</v>
      </c>
      <c r="X90" s="13">
        <v>0</v>
      </c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5">
        <v>0</v>
      </c>
    </row>
    <row r="91" spans="1:46" ht="34.15" hidden="1" customHeight="1" x14ac:dyDescent="0.25">
      <c r="A91" s="11" t="s">
        <v>177</v>
      </c>
      <c r="B91" s="12" t="s">
        <v>178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0" t="s">
        <v>179</v>
      </c>
      <c r="R91" s="12" t="s">
        <v>81</v>
      </c>
      <c r="S91" s="12" t="s">
        <v>34</v>
      </c>
      <c r="T91" s="13"/>
      <c r="U91" s="13">
        <v>0</v>
      </c>
      <c r="V91" s="13">
        <v>0</v>
      </c>
      <c r="W91" s="13">
        <v>0</v>
      </c>
      <c r="X91" s="13">
        <v>0</v>
      </c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5">
        <v>0</v>
      </c>
    </row>
    <row r="92" spans="1:46" ht="27.75" customHeight="1" x14ac:dyDescent="0.25">
      <c r="A92" s="11" t="s">
        <v>180</v>
      </c>
      <c r="B92" s="12" t="s">
        <v>181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0"/>
      <c r="R92" s="12"/>
      <c r="S92" s="12"/>
      <c r="T92" s="13">
        <f>T93+T95</f>
        <v>495.19999999999993</v>
      </c>
      <c r="U92" s="13">
        <v>0</v>
      </c>
      <c r="V92" s="13">
        <v>0</v>
      </c>
      <c r="W92" s="13">
        <v>0</v>
      </c>
      <c r="X92" s="13">
        <v>0</v>
      </c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3">
        <f t="shared" ref="AI92:AN92" si="4">AI93+AI95</f>
        <v>603.5</v>
      </c>
      <c r="AJ92" s="13">
        <f t="shared" si="4"/>
        <v>0</v>
      </c>
      <c r="AK92" s="13">
        <f t="shared" si="4"/>
        <v>0</v>
      </c>
      <c r="AL92" s="13">
        <f t="shared" si="4"/>
        <v>0</v>
      </c>
      <c r="AM92" s="13">
        <f t="shared" si="4"/>
        <v>0</v>
      </c>
      <c r="AN92" s="13">
        <f t="shared" si="4"/>
        <v>914.8</v>
      </c>
      <c r="AO92" s="13">
        <v>0</v>
      </c>
      <c r="AP92" s="13">
        <v>0</v>
      </c>
      <c r="AQ92" s="13">
        <v>0</v>
      </c>
      <c r="AR92" s="15">
        <v>0</v>
      </c>
      <c r="AT92" s="22">
        <f>T92</f>
        <v>495.19999999999993</v>
      </c>
    </row>
    <row r="93" spans="1:46" ht="28.5" customHeight="1" x14ac:dyDescent="0.25">
      <c r="A93" s="11" t="s">
        <v>182</v>
      </c>
      <c r="B93" s="12" t="s">
        <v>183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0"/>
      <c r="R93" s="12"/>
      <c r="S93" s="12"/>
      <c r="T93" s="13">
        <v>5</v>
      </c>
      <c r="U93" s="13">
        <v>0</v>
      </c>
      <c r="V93" s="13">
        <v>0</v>
      </c>
      <c r="W93" s="13">
        <v>0</v>
      </c>
      <c r="X93" s="13">
        <v>0</v>
      </c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3">
        <v>1</v>
      </c>
      <c r="AJ93" s="13">
        <v>0</v>
      </c>
      <c r="AK93" s="13">
        <v>0</v>
      </c>
      <c r="AL93" s="13">
        <v>0</v>
      </c>
      <c r="AM93" s="13">
        <v>0</v>
      </c>
      <c r="AN93" s="13">
        <v>1</v>
      </c>
      <c r="AO93" s="13">
        <v>0</v>
      </c>
      <c r="AP93" s="13">
        <v>0</v>
      </c>
      <c r="AQ93" s="13">
        <v>0</v>
      </c>
      <c r="AR93" s="15">
        <v>0</v>
      </c>
    </row>
    <row r="94" spans="1:46" ht="34.15" customHeight="1" x14ac:dyDescent="0.25">
      <c r="A94" s="11" t="s">
        <v>184</v>
      </c>
      <c r="B94" s="12" t="s">
        <v>185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0" t="s">
        <v>186</v>
      </c>
      <c r="R94" s="12" t="s">
        <v>81</v>
      </c>
      <c r="S94" s="12" t="s">
        <v>131</v>
      </c>
      <c r="T94" s="13">
        <v>5</v>
      </c>
      <c r="U94" s="13">
        <v>0</v>
      </c>
      <c r="V94" s="13">
        <v>0</v>
      </c>
      <c r="W94" s="13">
        <v>0</v>
      </c>
      <c r="X94" s="13">
        <v>0</v>
      </c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3">
        <v>1</v>
      </c>
      <c r="AJ94" s="13">
        <v>0</v>
      </c>
      <c r="AK94" s="13">
        <v>0</v>
      </c>
      <c r="AL94" s="13">
        <v>0</v>
      </c>
      <c r="AM94" s="13">
        <v>0</v>
      </c>
      <c r="AN94" s="13">
        <v>1</v>
      </c>
      <c r="AO94" s="13">
        <v>0</v>
      </c>
      <c r="AP94" s="13">
        <v>0</v>
      </c>
      <c r="AQ94" s="13">
        <v>0</v>
      </c>
      <c r="AR94" s="15">
        <v>0</v>
      </c>
    </row>
    <row r="95" spans="1:46" ht="26.25" customHeight="1" x14ac:dyDescent="0.25">
      <c r="A95" s="11" t="s">
        <v>187</v>
      </c>
      <c r="B95" s="12" t="s">
        <v>188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0"/>
      <c r="R95" s="12"/>
      <c r="S95" s="12"/>
      <c r="T95" s="13">
        <f>SUM(T96:T103)</f>
        <v>490.19999999999993</v>
      </c>
      <c r="U95" s="13">
        <v>0</v>
      </c>
      <c r="V95" s="13">
        <v>0</v>
      </c>
      <c r="W95" s="13">
        <v>0</v>
      </c>
      <c r="X95" s="13">
        <v>0</v>
      </c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3">
        <f>SUM(AI96:AI103)</f>
        <v>602.5</v>
      </c>
      <c r="AJ95" s="13">
        <v>0</v>
      </c>
      <c r="AK95" s="13">
        <v>0</v>
      </c>
      <c r="AL95" s="13">
        <v>0</v>
      </c>
      <c r="AM95" s="13">
        <v>0</v>
      </c>
      <c r="AN95" s="13">
        <f>SUM(AN96:AN103)</f>
        <v>913.8</v>
      </c>
      <c r="AO95" s="13">
        <v>0</v>
      </c>
      <c r="AP95" s="13">
        <v>0</v>
      </c>
      <c r="AQ95" s="13">
        <v>0</v>
      </c>
      <c r="AR95" s="15">
        <v>0</v>
      </c>
    </row>
    <row r="96" spans="1:46" ht="42" customHeight="1" x14ac:dyDescent="0.25">
      <c r="A96" s="11" t="s">
        <v>189</v>
      </c>
      <c r="B96" s="12" t="s">
        <v>190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0" t="s">
        <v>33</v>
      </c>
      <c r="R96" s="12" t="s">
        <v>70</v>
      </c>
      <c r="S96" s="12" t="s">
        <v>191</v>
      </c>
      <c r="T96" s="13">
        <v>60</v>
      </c>
      <c r="U96" s="13">
        <v>0</v>
      </c>
      <c r="V96" s="13">
        <v>0</v>
      </c>
      <c r="W96" s="13">
        <v>0</v>
      </c>
      <c r="X96" s="13">
        <v>0</v>
      </c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5">
        <v>0</v>
      </c>
    </row>
    <row r="97" spans="1:44" ht="34.15" customHeight="1" x14ac:dyDescent="0.25">
      <c r="A97" s="11" t="s">
        <v>192</v>
      </c>
      <c r="B97" s="12" t="s">
        <v>190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0" t="s">
        <v>150</v>
      </c>
      <c r="R97" s="12" t="s">
        <v>81</v>
      </c>
      <c r="S97" s="12" t="s">
        <v>147</v>
      </c>
      <c r="T97" s="13">
        <v>20</v>
      </c>
      <c r="U97" s="13">
        <v>0</v>
      </c>
      <c r="V97" s="13">
        <v>0</v>
      </c>
      <c r="W97" s="13">
        <v>0</v>
      </c>
      <c r="X97" s="13">
        <v>0</v>
      </c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3">
        <v>20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5">
        <v>0</v>
      </c>
    </row>
    <row r="98" spans="1:44" ht="76.5" customHeight="1" x14ac:dyDescent="0.25">
      <c r="A98" s="11" t="s">
        <v>193</v>
      </c>
      <c r="B98" s="12" t="s">
        <v>194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0" t="s">
        <v>138</v>
      </c>
      <c r="R98" s="12" t="s">
        <v>195</v>
      </c>
      <c r="S98" s="12" t="s">
        <v>42</v>
      </c>
      <c r="T98" s="13">
        <v>255.4</v>
      </c>
      <c r="U98" s="13">
        <v>0</v>
      </c>
      <c r="V98" s="13">
        <v>0</v>
      </c>
      <c r="W98" s="13">
        <v>0</v>
      </c>
      <c r="X98" s="13">
        <v>0</v>
      </c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3">
        <v>249.3</v>
      </c>
      <c r="AJ98" s="13">
        <v>0</v>
      </c>
      <c r="AK98" s="13">
        <v>0</v>
      </c>
      <c r="AL98" s="13">
        <v>0</v>
      </c>
      <c r="AM98" s="13">
        <v>0</v>
      </c>
      <c r="AN98" s="13">
        <v>257.60000000000002</v>
      </c>
      <c r="AO98" s="13">
        <v>0</v>
      </c>
      <c r="AP98" s="13">
        <v>0</v>
      </c>
      <c r="AQ98" s="13">
        <v>0</v>
      </c>
      <c r="AR98" s="15">
        <v>0</v>
      </c>
    </row>
    <row r="99" spans="1:44" ht="123" customHeight="1" x14ac:dyDescent="0.25">
      <c r="A99" s="16" t="s">
        <v>196</v>
      </c>
      <c r="B99" s="12" t="s">
        <v>197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0" t="s">
        <v>33</v>
      </c>
      <c r="R99" s="12" t="s">
        <v>81</v>
      </c>
      <c r="S99" s="12" t="s">
        <v>70</v>
      </c>
      <c r="T99" s="13">
        <v>0.2</v>
      </c>
      <c r="U99" s="13">
        <v>0</v>
      </c>
      <c r="V99" s="13">
        <v>0</v>
      </c>
      <c r="W99" s="13">
        <v>0</v>
      </c>
      <c r="X99" s="13">
        <v>0</v>
      </c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3">
        <v>0.2</v>
      </c>
      <c r="AJ99" s="13">
        <v>0</v>
      </c>
      <c r="AK99" s="13">
        <v>0</v>
      </c>
      <c r="AL99" s="13">
        <v>0</v>
      </c>
      <c r="AM99" s="13">
        <v>0</v>
      </c>
      <c r="AN99" s="13">
        <v>0.2</v>
      </c>
      <c r="AO99" s="13">
        <v>0</v>
      </c>
      <c r="AP99" s="13">
        <v>0</v>
      </c>
      <c r="AQ99" s="13">
        <v>0</v>
      </c>
      <c r="AR99" s="15">
        <v>0</v>
      </c>
    </row>
    <row r="100" spans="1:44" ht="75.75" customHeight="1" x14ac:dyDescent="0.25">
      <c r="A100" s="11" t="s">
        <v>198</v>
      </c>
      <c r="B100" s="12" t="s">
        <v>199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0" t="s">
        <v>200</v>
      </c>
      <c r="R100" s="12" t="s">
        <v>81</v>
      </c>
      <c r="S100" s="12" t="s">
        <v>70</v>
      </c>
      <c r="T100" s="13">
        <v>44.9</v>
      </c>
      <c r="U100" s="13">
        <v>0</v>
      </c>
      <c r="V100" s="13">
        <v>0</v>
      </c>
      <c r="W100" s="13">
        <v>0</v>
      </c>
      <c r="X100" s="13">
        <v>0</v>
      </c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5">
        <v>0</v>
      </c>
    </row>
    <row r="101" spans="1:44" ht="75.75" customHeight="1" x14ac:dyDescent="0.25">
      <c r="A101" s="16" t="s">
        <v>201</v>
      </c>
      <c r="B101" s="12" t="s">
        <v>202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0" t="s">
        <v>200</v>
      </c>
      <c r="R101" s="12" t="s">
        <v>81</v>
      </c>
      <c r="S101" s="12" t="s">
        <v>203</v>
      </c>
      <c r="T101" s="13">
        <v>101.8</v>
      </c>
      <c r="U101" s="13">
        <v>0</v>
      </c>
      <c r="V101" s="13">
        <v>0</v>
      </c>
      <c r="W101" s="13">
        <v>0</v>
      </c>
      <c r="X101" s="13">
        <v>0</v>
      </c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5">
        <v>0</v>
      </c>
    </row>
    <row r="102" spans="1:44" ht="75.75" customHeight="1" x14ac:dyDescent="0.25">
      <c r="A102" s="16" t="s">
        <v>235</v>
      </c>
      <c r="B102" s="12" t="s">
        <v>234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33">
        <v>540</v>
      </c>
      <c r="R102" s="12" t="s">
        <v>81</v>
      </c>
      <c r="S102" s="12" t="s">
        <v>147</v>
      </c>
      <c r="T102" s="13">
        <v>7.9</v>
      </c>
      <c r="U102" s="13"/>
      <c r="V102" s="13"/>
      <c r="W102" s="13"/>
      <c r="X102" s="13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3">
        <v>0</v>
      </c>
      <c r="AJ102" s="13"/>
      <c r="AK102" s="13"/>
      <c r="AL102" s="13"/>
      <c r="AM102" s="13"/>
      <c r="AN102" s="13">
        <v>0</v>
      </c>
      <c r="AO102" s="13"/>
      <c r="AP102" s="13"/>
      <c r="AQ102" s="13"/>
      <c r="AR102" s="15"/>
    </row>
    <row r="103" spans="1:44" ht="51.4" customHeight="1" x14ac:dyDescent="0.25">
      <c r="A103" s="11" t="s">
        <v>204</v>
      </c>
      <c r="B103" s="12" t="s">
        <v>205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0" t="s">
        <v>179</v>
      </c>
      <c r="R103" s="12" t="s">
        <v>81</v>
      </c>
      <c r="S103" s="12" t="s">
        <v>147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3">
        <v>333</v>
      </c>
      <c r="AJ103" s="13">
        <v>0</v>
      </c>
      <c r="AK103" s="13">
        <v>0</v>
      </c>
      <c r="AL103" s="13">
        <v>0</v>
      </c>
      <c r="AM103" s="13">
        <v>0</v>
      </c>
      <c r="AN103" s="13">
        <v>656</v>
      </c>
      <c r="AO103" s="13">
        <v>0</v>
      </c>
      <c r="AP103" s="13">
        <v>0</v>
      </c>
      <c r="AQ103" s="13">
        <v>0</v>
      </c>
      <c r="AR103" s="15">
        <v>0</v>
      </c>
    </row>
    <row r="104" spans="1:44" ht="64.5" hidden="1" customHeight="1" x14ac:dyDescent="0.25">
      <c r="A104" s="18" t="s">
        <v>216</v>
      </c>
      <c r="B104" s="19" t="s">
        <v>217</v>
      </c>
      <c r="C104" s="20">
        <v>410</v>
      </c>
      <c r="D104" s="19" t="s">
        <v>35</v>
      </c>
      <c r="E104" s="19" t="s">
        <v>81</v>
      </c>
      <c r="F104" s="29">
        <v>110</v>
      </c>
      <c r="G104" s="29">
        <v>0</v>
      </c>
      <c r="H104" s="29">
        <v>0</v>
      </c>
      <c r="I104" s="18" t="s">
        <v>216</v>
      </c>
      <c r="J104" s="19" t="s">
        <v>217</v>
      </c>
      <c r="K104" s="20">
        <v>410</v>
      </c>
      <c r="L104" s="19" t="s">
        <v>35</v>
      </c>
      <c r="M104" s="19" t="s">
        <v>81</v>
      </c>
      <c r="N104" s="29">
        <v>110</v>
      </c>
      <c r="O104" s="29">
        <v>0</v>
      </c>
      <c r="P104" s="29">
        <v>0</v>
      </c>
      <c r="Q104" s="20">
        <v>410</v>
      </c>
      <c r="R104" s="19" t="s">
        <v>35</v>
      </c>
      <c r="S104" s="20">
        <v>1</v>
      </c>
      <c r="T104" s="29">
        <v>0</v>
      </c>
      <c r="U104" s="29" t="s">
        <v>81</v>
      </c>
      <c r="V104" s="29">
        <v>110</v>
      </c>
      <c r="W104" s="29">
        <v>0</v>
      </c>
      <c r="X104" s="29">
        <v>0</v>
      </c>
      <c r="Y104" s="30" t="s">
        <v>216</v>
      </c>
      <c r="Z104" s="29" t="s">
        <v>217</v>
      </c>
      <c r="AA104" s="29">
        <v>410</v>
      </c>
      <c r="AB104" s="29" t="s">
        <v>35</v>
      </c>
      <c r="AC104" s="29" t="s">
        <v>81</v>
      </c>
      <c r="AD104" s="29">
        <v>110</v>
      </c>
      <c r="AE104" s="29">
        <v>0</v>
      </c>
      <c r="AF104" s="29">
        <v>0</v>
      </c>
      <c r="AG104" s="30" t="s">
        <v>216</v>
      </c>
      <c r="AH104" s="29" t="s">
        <v>217</v>
      </c>
      <c r="AI104" s="29">
        <v>0</v>
      </c>
      <c r="AJ104" s="29" t="s">
        <v>35</v>
      </c>
      <c r="AK104" s="29" t="s">
        <v>81</v>
      </c>
      <c r="AL104" s="29">
        <v>110</v>
      </c>
      <c r="AM104" s="29">
        <v>0</v>
      </c>
      <c r="AN104" s="29">
        <v>0</v>
      </c>
      <c r="AO104" s="13"/>
      <c r="AP104" s="13"/>
      <c r="AQ104" s="13"/>
      <c r="AR104" s="15"/>
    </row>
    <row r="105" spans="1:44" ht="17.100000000000001" customHeight="1" x14ac:dyDescent="0.25">
      <c r="A105" s="11" t="s">
        <v>206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0"/>
      <c r="R105" s="12"/>
      <c r="S105" s="12"/>
      <c r="T105" s="13">
        <f>T16+T19+T24+T32+T37+T46+T48+T54+T63+T67+T70+T80+T83+T86+T92</f>
        <v>19933.500000000004</v>
      </c>
      <c r="U105" s="13">
        <v>0</v>
      </c>
      <c r="V105" s="13">
        <v>0</v>
      </c>
      <c r="W105" s="13">
        <v>0</v>
      </c>
      <c r="X105" s="13">
        <v>0</v>
      </c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3">
        <v>13302.4</v>
      </c>
      <c r="AJ105" s="13">
        <v>0</v>
      </c>
      <c r="AK105" s="13">
        <v>0</v>
      </c>
      <c r="AL105" s="13">
        <v>0</v>
      </c>
      <c r="AM105" s="13">
        <v>0</v>
      </c>
      <c r="AN105" s="13">
        <v>13117.4</v>
      </c>
      <c r="AO105" s="13">
        <v>0</v>
      </c>
      <c r="AP105" s="13">
        <v>0</v>
      </c>
      <c r="AQ105" s="13">
        <v>0</v>
      </c>
      <c r="AR105" s="15">
        <v>0</v>
      </c>
    </row>
    <row r="106" spans="1:44" ht="15" x14ac:dyDescent="0.25"/>
    <row r="110" spans="1:44" ht="7.5" customHeight="1" x14ac:dyDescent="0.25"/>
    <row r="111" spans="1:44" ht="14.25" hidden="1" customHeight="1" x14ac:dyDescent="0.25"/>
    <row r="112" spans="1:44" ht="14.25" hidden="1" customHeight="1" x14ac:dyDescent="0.25"/>
    <row r="113" spans="1:40" ht="48" customHeight="1" x14ac:dyDescent="0.4">
      <c r="A113" s="36" t="s">
        <v>208</v>
      </c>
      <c r="B113" s="36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  <c r="AI113" s="36"/>
      <c r="AJ113" s="36"/>
      <c r="AK113" s="36"/>
      <c r="AL113" s="36"/>
      <c r="AM113" s="36"/>
      <c r="AN113" s="36"/>
    </row>
  </sheetData>
  <mergeCells count="34">
    <mergeCell ref="A113:AN113"/>
    <mergeCell ref="AQ13:AQ14"/>
    <mergeCell ref="Q13:Q14"/>
    <mergeCell ref="U13:U14"/>
    <mergeCell ref="A2:AN2"/>
    <mergeCell ref="AJ13:AJ14"/>
    <mergeCell ref="A11:AN11"/>
    <mergeCell ref="A13:A14"/>
    <mergeCell ref="T13:T14"/>
    <mergeCell ref="Y13:Y14"/>
    <mergeCell ref="AI13:AI14"/>
    <mergeCell ref="B13:P14"/>
    <mergeCell ref="AN13:AN14"/>
    <mergeCell ref="AD13:AD14"/>
    <mergeCell ref="AL13:AL14"/>
    <mergeCell ref="Z13:Z14"/>
    <mergeCell ref="AR13:AR14"/>
    <mergeCell ref="AM13:AM14"/>
    <mergeCell ref="S13:S14"/>
    <mergeCell ref="AP13:AP14"/>
    <mergeCell ref="AO13:AO14"/>
    <mergeCell ref="R3:AN3"/>
    <mergeCell ref="R13:R14"/>
    <mergeCell ref="AK13:AK14"/>
    <mergeCell ref="W13:W14"/>
    <mergeCell ref="AC13:AC14"/>
    <mergeCell ref="V13:V14"/>
    <mergeCell ref="X13:X14"/>
    <mergeCell ref="AE13:AE14"/>
    <mergeCell ref="AF13:AF14"/>
    <mergeCell ref="AB13:AB14"/>
    <mergeCell ref="AG13:AG14"/>
    <mergeCell ref="AH13:AH14"/>
    <mergeCell ref="AA13:AA14"/>
  </mergeCells>
  <pageMargins left="1.17" right="0.39" top="0.39" bottom="0.39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dcterms:created xsi:type="dcterms:W3CDTF">2021-01-12T12:18:58Z</dcterms:created>
  <dcterms:modified xsi:type="dcterms:W3CDTF">2022-12-05T14:06:50Z</dcterms:modified>
</cp:coreProperties>
</file>